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ручения МРСК 2019\Энергосервисный договор\В ЗАДАЧУ\"/>
    </mc:Choice>
  </mc:AlternateContent>
  <bookViews>
    <workbookView xWindow="0" yWindow="0" windowWidth="25200" windowHeight="12135" firstSheet="2" activeTab="2"/>
  </bookViews>
  <sheets>
    <sheet name="Лист1" sheetId="1" state="hidden" r:id="rId1"/>
    <sheet name="Версия с ценой УОМЗ" sheetId="4" state="hidden" r:id="rId2"/>
    <sheet name="Для договора " sheetId="5" r:id="rId3"/>
    <sheet name="Лист3" sheetId="3" r:id="rId4"/>
    <sheet name="Лист2" sheetId="6" r:id="rId5"/>
  </sheets>
  <externalReferences>
    <externalReference r:id="rId6"/>
    <externalReference r:id="rId7"/>
    <externalReference r:id="rId8"/>
    <externalReference r:id="rId9"/>
    <externalReference r:id="rId10"/>
  </externalReferences>
  <calcPr calcId="152511"/>
</workbook>
</file>

<file path=xl/calcChain.xml><?xml version="1.0" encoding="utf-8"?>
<calcChain xmlns="http://schemas.openxmlformats.org/spreadsheetml/2006/main">
  <c r="P54" i="5" l="1"/>
  <c r="AC54" i="5"/>
  <c r="AA54" i="5"/>
  <c r="AA52" i="5"/>
  <c r="P49" i="5"/>
  <c r="AB46" i="5"/>
  <c r="AA46" i="5"/>
  <c r="P52" i="5" l="1"/>
  <c r="AA38" i="5"/>
  <c r="AA34" i="5"/>
  <c r="AA30" i="5"/>
  <c r="AA26" i="5"/>
  <c r="AA22" i="5"/>
  <c r="AA18" i="5"/>
  <c r="AA14" i="5"/>
  <c r="O33" i="5" l="1"/>
  <c r="P30" i="5"/>
  <c r="E43" i="5" l="1"/>
  <c r="J38" i="5"/>
  <c r="M38" i="5"/>
  <c r="N38" i="5"/>
  <c r="F43" i="5"/>
  <c r="G43" i="5"/>
  <c r="H43" i="5"/>
  <c r="I43" i="5"/>
  <c r="J43" i="5"/>
  <c r="K43" i="5"/>
  <c r="L43" i="5"/>
  <c r="M43" i="5"/>
  <c r="N43" i="5"/>
  <c r="O43" i="5"/>
  <c r="D43" i="5"/>
  <c r="L38" i="5"/>
  <c r="K38" i="5"/>
  <c r="I38" i="5"/>
  <c r="H38" i="5"/>
  <c r="G38" i="5"/>
  <c r="F38" i="5"/>
  <c r="E38" i="5"/>
  <c r="D37" i="5"/>
  <c r="D38" i="5" s="1"/>
  <c r="P38" i="5" s="1"/>
  <c r="AC38" i="5" s="1"/>
  <c r="P35" i="5"/>
  <c r="P43" i="5" l="1"/>
  <c r="O38" i="5"/>
  <c r="AD38" i="5"/>
  <c r="P37" i="5"/>
  <c r="Z45" i="5"/>
  <c r="H33" i="5"/>
  <c r="H34" i="5" s="1"/>
  <c r="G33" i="5"/>
  <c r="G34" i="5" s="1"/>
  <c r="I33" i="5"/>
  <c r="I34" i="5" s="1"/>
  <c r="J33" i="5"/>
  <c r="J34" i="5" s="1"/>
  <c r="K33" i="5"/>
  <c r="K34" i="5" s="1"/>
  <c r="L33" i="5"/>
  <c r="L34" i="5" s="1"/>
  <c r="M33" i="5"/>
  <c r="M34" i="5" s="1"/>
  <c r="N33" i="5"/>
  <c r="N34" i="5" s="1"/>
  <c r="O34" i="5"/>
  <c r="P34" i="5" s="1"/>
  <c r="Z52" i="5" l="1"/>
  <c r="Z54" i="5"/>
  <c r="P46" i="5"/>
  <c r="O29" i="5"/>
  <c r="P27" i="5"/>
  <c r="P23" i="5"/>
  <c r="P19" i="5"/>
  <c r="P15" i="5"/>
  <c r="D13" i="5"/>
  <c r="E6" i="5"/>
  <c r="F6" i="5"/>
  <c r="G6" i="5"/>
  <c r="H6" i="5"/>
  <c r="I6" i="5"/>
  <c r="J6" i="5"/>
  <c r="K6" i="5"/>
  <c r="L6" i="5"/>
  <c r="M6" i="5"/>
  <c r="N6" i="5"/>
  <c r="O6" i="5"/>
  <c r="D6" i="5"/>
  <c r="O41" i="5" l="1"/>
  <c r="N41" i="5"/>
  <c r="M41" i="5"/>
  <c r="L41" i="5"/>
  <c r="K41" i="5"/>
  <c r="J41" i="5"/>
  <c r="I41" i="5"/>
  <c r="I42" i="5" s="1"/>
  <c r="H41" i="5"/>
  <c r="H42" i="5" s="1"/>
  <c r="G41" i="5"/>
  <c r="G42" i="5" s="1"/>
  <c r="F41" i="5"/>
  <c r="P39" i="5"/>
  <c r="F33" i="5"/>
  <c r="F34" i="5" s="1"/>
  <c r="E33" i="5"/>
  <c r="E34" i="5" s="1"/>
  <c r="D33" i="5"/>
  <c r="D34" i="5" s="1"/>
  <c r="P31" i="5"/>
  <c r="O30" i="5"/>
  <c r="N29" i="5"/>
  <c r="N30" i="5" s="1"/>
  <c r="E21" i="5"/>
  <c r="E22" i="5" s="1"/>
  <c r="G17" i="5"/>
  <c r="F17" i="5"/>
  <c r="F18" i="5" s="1"/>
  <c r="E17" i="5"/>
  <c r="E18" i="5" s="1"/>
  <c r="D17" i="5"/>
  <c r="D18" i="5" s="1"/>
  <c r="O17" i="5"/>
  <c r="M17" i="5"/>
  <c r="M18" i="5" s="1"/>
  <c r="K17" i="5"/>
  <c r="K18" i="5" s="1"/>
  <c r="I17" i="5"/>
  <c r="I18" i="5" s="1"/>
  <c r="O13" i="5"/>
  <c r="N13" i="5"/>
  <c r="M13" i="5"/>
  <c r="L13" i="5"/>
  <c r="K13" i="5"/>
  <c r="J13" i="5"/>
  <c r="I13" i="5"/>
  <c r="H13" i="5"/>
  <c r="G13" i="5"/>
  <c r="F13" i="5"/>
  <c r="F14" i="5" s="1"/>
  <c r="E13" i="5"/>
  <c r="O10" i="5"/>
  <c r="O1" i="5" s="1"/>
  <c r="O2" i="5" s="1"/>
  <c r="O3" i="5" s="1"/>
  <c r="N10" i="5"/>
  <c r="N1" i="5" s="1"/>
  <c r="N2" i="5" s="1"/>
  <c r="N3" i="5" s="1"/>
  <c r="M10" i="5"/>
  <c r="M1" i="5" s="1"/>
  <c r="M2" i="5" s="1"/>
  <c r="M3" i="5" s="1"/>
  <c r="L10" i="5"/>
  <c r="L1" i="5" s="1"/>
  <c r="L2" i="5" s="1"/>
  <c r="L3" i="5" s="1"/>
  <c r="K10" i="5"/>
  <c r="K1" i="5" s="1"/>
  <c r="K2" i="5" s="1"/>
  <c r="K3" i="5" s="1"/>
  <c r="J10" i="5"/>
  <c r="J1" i="5" s="1"/>
  <c r="J2" i="5" s="1"/>
  <c r="J3" i="5" s="1"/>
  <c r="I10" i="5"/>
  <c r="I1" i="5" s="1"/>
  <c r="I2" i="5" s="1"/>
  <c r="I3" i="5" s="1"/>
  <c r="H10" i="5"/>
  <c r="H1" i="5" s="1"/>
  <c r="H2" i="5" s="1"/>
  <c r="H3" i="5" s="1"/>
  <c r="G10" i="5"/>
  <c r="G1" i="5" s="1"/>
  <c r="G2" i="5" s="1"/>
  <c r="G3" i="5" s="1"/>
  <c r="F10" i="5"/>
  <c r="F1" i="5" s="1"/>
  <c r="F2" i="5" s="1"/>
  <c r="F3" i="5" s="1"/>
  <c r="E10" i="5"/>
  <c r="E1" i="5" s="1"/>
  <c r="E2" i="5" s="1"/>
  <c r="E3" i="5" s="1"/>
  <c r="D10" i="5"/>
  <c r="D1" i="5" s="1"/>
  <c r="D2" i="5" s="1"/>
  <c r="P9" i="5"/>
  <c r="P8" i="5"/>
  <c r="P6" i="5"/>
  <c r="D11" i="4"/>
  <c r="D13" i="4" s="1"/>
  <c r="D14" i="4" s="1"/>
  <c r="AA12" i="4"/>
  <c r="Z16" i="4"/>
  <c r="P55" i="4"/>
  <c r="P52" i="4"/>
  <c r="L52" i="4" s="1"/>
  <c r="P46" i="4"/>
  <c r="P56" i="4" s="1"/>
  <c r="W41" i="4"/>
  <c r="U41" i="4"/>
  <c r="U40" i="4"/>
  <c r="U39" i="4"/>
  <c r="U38" i="4"/>
  <c r="I38" i="4"/>
  <c r="U37" i="4"/>
  <c r="O37" i="4"/>
  <c r="N37" i="4"/>
  <c r="M37" i="4"/>
  <c r="L37" i="4"/>
  <c r="K37" i="4"/>
  <c r="J37" i="4"/>
  <c r="I37" i="4"/>
  <c r="H37" i="4"/>
  <c r="H38" i="4" s="1"/>
  <c r="G37" i="4"/>
  <c r="G38" i="4" s="1"/>
  <c r="F37" i="4"/>
  <c r="F38" i="4" s="1"/>
  <c r="E37" i="4"/>
  <c r="E38" i="4" s="1"/>
  <c r="D37" i="4"/>
  <c r="D38" i="4" s="1"/>
  <c r="U36" i="4"/>
  <c r="U35" i="4"/>
  <c r="P35" i="4"/>
  <c r="U34" i="4"/>
  <c r="U33" i="4"/>
  <c r="F33" i="4"/>
  <c r="F34" i="4" s="1"/>
  <c r="E33" i="4"/>
  <c r="D33" i="4"/>
  <c r="D34" i="4" s="1"/>
  <c r="U32" i="4"/>
  <c r="U31" i="4"/>
  <c r="P31" i="4"/>
  <c r="U30" i="4"/>
  <c r="T30" i="4"/>
  <c r="O30" i="4"/>
  <c r="N30" i="4"/>
  <c r="T29" i="4"/>
  <c r="N29" i="4"/>
  <c r="T28" i="4"/>
  <c r="T27" i="4"/>
  <c r="U27" i="4" s="1"/>
  <c r="T26" i="4"/>
  <c r="U26" i="4" s="1"/>
  <c r="T25" i="4"/>
  <c r="U25" i="4" s="1"/>
  <c r="T24" i="4"/>
  <c r="T23" i="4"/>
  <c r="U23" i="4" s="1"/>
  <c r="E23" i="4"/>
  <c r="E27" i="4" s="1"/>
  <c r="E29" i="4" s="1"/>
  <c r="E30" i="4" s="1"/>
  <c r="T22" i="4"/>
  <c r="U22" i="4" s="1"/>
  <c r="T21" i="4"/>
  <c r="U21" i="4" s="1"/>
  <c r="E21" i="4"/>
  <c r="E22" i="4" s="1"/>
  <c r="T20" i="4"/>
  <c r="T19" i="4"/>
  <c r="U19" i="4" s="1"/>
  <c r="L19" i="4"/>
  <c r="L23" i="4" s="1"/>
  <c r="G19" i="4"/>
  <c r="F19" i="4"/>
  <c r="E19" i="4"/>
  <c r="D19" i="4"/>
  <c r="T18" i="4"/>
  <c r="U18" i="4" s="1"/>
  <c r="T17" i="4"/>
  <c r="U17" i="4" s="1"/>
  <c r="G17" i="4"/>
  <c r="G18" i="4" s="1"/>
  <c r="F17" i="4"/>
  <c r="F18" i="4" s="1"/>
  <c r="E17" i="4"/>
  <c r="E18" i="4" s="1"/>
  <c r="D17" i="4"/>
  <c r="D18" i="4" s="1"/>
  <c r="T16" i="4"/>
  <c r="R16" i="4"/>
  <c r="T15" i="4"/>
  <c r="U15" i="4" s="1"/>
  <c r="O15" i="4"/>
  <c r="O17" i="4" s="1"/>
  <c r="O18" i="4" s="1"/>
  <c r="N15" i="4"/>
  <c r="N17" i="4" s="1"/>
  <c r="N18" i="4" s="1"/>
  <c r="M15" i="4"/>
  <c r="L15" i="4"/>
  <c r="K15" i="4"/>
  <c r="K17" i="4" s="1"/>
  <c r="J15" i="4"/>
  <c r="J17" i="4" s="1"/>
  <c r="J18" i="4" s="1"/>
  <c r="I15" i="4"/>
  <c r="H15" i="4"/>
  <c r="H19" i="4" s="1"/>
  <c r="H23" i="4" s="1"/>
  <c r="T14" i="4"/>
  <c r="U14" i="4" s="1"/>
  <c r="T13" i="4"/>
  <c r="U13" i="4" s="1"/>
  <c r="O13" i="4"/>
  <c r="N13" i="4"/>
  <c r="M13" i="4"/>
  <c r="M14" i="4" s="1"/>
  <c r="L13" i="4"/>
  <c r="L14" i="4" s="1"/>
  <c r="K13" i="4"/>
  <c r="K14" i="4" s="1"/>
  <c r="J13" i="4"/>
  <c r="I13" i="4"/>
  <c r="I14" i="4" s="1"/>
  <c r="H13" i="4"/>
  <c r="H14" i="4" s="1"/>
  <c r="G13" i="4"/>
  <c r="G14" i="4" s="1"/>
  <c r="F13" i="4"/>
  <c r="E13" i="4"/>
  <c r="T12" i="4"/>
  <c r="T11" i="4"/>
  <c r="U11" i="4" s="1"/>
  <c r="R11" i="4"/>
  <c r="P11" i="4"/>
  <c r="U10" i="4"/>
  <c r="R10" i="4"/>
  <c r="Q10" i="4"/>
  <c r="O10" i="4"/>
  <c r="N10" i="4"/>
  <c r="N1" i="4" s="1"/>
  <c r="N2" i="4" s="1"/>
  <c r="N3" i="4" s="1"/>
  <c r="M10" i="4"/>
  <c r="L10" i="4"/>
  <c r="L1" i="4" s="1"/>
  <c r="L2" i="4" s="1"/>
  <c r="L3" i="4" s="1"/>
  <c r="K10" i="4"/>
  <c r="J10" i="4"/>
  <c r="J1" i="4" s="1"/>
  <c r="J2" i="4" s="1"/>
  <c r="J3" i="4" s="1"/>
  <c r="I10" i="4"/>
  <c r="H10" i="4"/>
  <c r="H1" i="4" s="1"/>
  <c r="H2" i="4" s="1"/>
  <c r="H3" i="4" s="1"/>
  <c r="G10" i="4"/>
  <c r="F10" i="4"/>
  <c r="F1" i="4" s="1"/>
  <c r="F2" i="4" s="1"/>
  <c r="F3" i="4" s="1"/>
  <c r="E10" i="4"/>
  <c r="D10" i="4"/>
  <c r="D1" i="4" s="1"/>
  <c r="D2" i="4" s="1"/>
  <c r="T9" i="4"/>
  <c r="U9" i="4" s="1"/>
  <c r="P9" i="4"/>
  <c r="P10" i="4" s="1"/>
  <c r="T8" i="4"/>
  <c r="U8" i="4" s="1"/>
  <c r="P8" i="4"/>
  <c r="P6" i="4"/>
  <c r="O2" i="4"/>
  <c r="O3" i="4" s="1"/>
  <c r="O1" i="4"/>
  <c r="M1" i="4"/>
  <c r="M2" i="4" s="1"/>
  <c r="M3" i="4" s="1"/>
  <c r="K1" i="4"/>
  <c r="K2" i="4" s="1"/>
  <c r="K3" i="4" s="1"/>
  <c r="I1" i="4"/>
  <c r="I2" i="4" s="1"/>
  <c r="I3" i="4" s="1"/>
  <c r="G1" i="4"/>
  <c r="G2" i="4" s="1"/>
  <c r="G3" i="4" s="1"/>
  <c r="E1" i="4"/>
  <c r="E2" i="4" s="1"/>
  <c r="E3" i="4" s="1"/>
  <c r="P52" i="1"/>
  <c r="P46" i="1"/>
  <c r="AC34" i="5" l="1"/>
  <c r="AD34" i="5" s="1"/>
  <c r="H14" i="5"/>
  <c r="L14" i="5"/>
  <c r="J14" i="5"/>
  <c r="N14" i="5"/>
  <c r="G14" i="5"/>
  <c r="K14" i="5"/>
  <c r="E42" i="5"/>
  <c r="F42" i="5"/>
  <c r="P41" i="5"/>
  <c r="V8" i="4"/>
  <c r="G39" i="4"/>
  <c r="N19" i="4"/>
  <c r="G21" i="4"/>
  <c r="G22" i="4" s="1"/>
  <c r="G41" i="4" s="1"/>
  <c r="G23" i="4"/>
  <c r="G27" i="4" s="1"/>
  <c r="G29" i="4" s="1"/>
  <c r="G30" i="4" s="1"/>
  <c r="P33" i="4"/>
  <c r="H17" i="5"/>
  <c r="H18" i="5" s="1"/>
  <c r="E29" i="5"/>
  <c r="E30" i="5" s="1"/>
  <c r="P38" i="4"/>
  <c r="P10" i="5"/>
  <c r="J19" i="4"/>
  <c r="L17" i="5"/>
  <c r="L18" i="5" s="1"/>
  <c r="D14" i="5"/>
  <c r="H21" i="5"/>
  <c r="H22" i="5" s="1"/>
  <c r="L21" i="5"/>
  <c r="L22" i="5" s="1"/>
  <c r="P13" i="5"/>
  <c r="D29" i="5"/>
  <c r="D30" i="5" s="1"/>
  <c r="D25" i="5"/>
  <c r="D26" i="5" s="1"/>
  <c r="P2" i="5"/>
  <c r="P3" i="5" s="1"/>
  <c r="D3" i="5"/>
  <c r="G18" i="5"/>
  <c r="O18" i="5"/>
  <c r="E14" i="5"/>
  <c r="I14" i="5"/>
  <c r="M14" i="5"/>
  <c r="J17" i="5"/>
  <c r="J18" i="5" s="1"/>
  <c r="N17" i="5"/>
  <c r="N18" i="5" s="1"/>
  <c r="D21" i="5"/>
  <c r="D22" i="5" s="1"/>
  <c r="D42" i="5"/>
  <c r="O14" i="5"/>
  <c r="F21" i="5"/>
  <c r="F22" i="5" s="1"/>
  <c r="P11" i="5"/>
  <c r="G21" i="5"/>
  <c r="G22" i="5" s="1"/>
  <c r="P33" i="5"/>
  <c r="P13" i="4"/>
  <c r="V13" i="4" s="1"/>
  <c r="I19" i="4"/>
  <c r="I17" i="4"/>
  <c r="I18" i="4" s="1"/>
  <c r="J23" i="4"/>
  <c r="J21" i="4"/>
  <c r="J22" i="4" s="1"/>
  <c r="D3" i="4"/>
  <c r="P2" i="4"/>
  <c r="P3" i="4" s="1"/>
  <c r="S11" i="4"/>
  <c r="V11" i="4"/>
  <c r="V9" i="4"/>
  <c r="P15" i="4"/>
  <c r="V15" i="4" s="1"/>
  <c r="N23" i="4"/>
  <c r="N25" i="4" s="1"/>
  <c r="N26" i="4" s="1"/>
  <c r="N21" i="4"/>
  <c r="N22" i="4" s="1"/>
  <c r="E14" i="4"/>
  <c r="K18" i="4"/>
  <c r="H27" i="4"/>
  <c r="H29" i="4" s="1"/>
  <c r="H30" i="4" s="1"/>
  <c r="H25" i="4"/>
  <c r="H26" i="4" s="1"/>
  <c r="M19" i="4"/>
  <c r="M17" i="4"/>
  <c r="M18" i="4" s="1"/>
  <c r="F23" i="4"/>
  <c r="F21" i="4"/>
  <c r="F22" i="4" s="1"/>
  <c r="L25" i="4"/>
  <c r="L26" i="4" s="1"/>
  <c r="L27" i="4"/>
  <c r="L29" i="4" s="1"/>
  <c r="L30" i="4" s="1"/>
  <c r="E39" i="4"/>
  <c r="F14" i="4"/>
  <c r="J14" i="4"/>
  <c r="N14" i="4"/>
  <c r="H17" i="4"/>
  <c r="H18" i="4" s="1"/>
  <c r="L17" i="4"/>
  <c r="L18" i="4" s="1"/>
  <c r="K19" i="4"/>
  <c r="O19" i="4"/>
  <c r="E25" i="4"/>
  <c r="E26" i="4" s="1"/>
  <c r="E34" i="4"/>
  <c r="P34" i="4" s="1"/>
  <c r="S34" i="4" s="1"/>
  <c r="P37" i="4"/>
  <c r="O14" i="4"/>
  <c r="D21" i="4"/>
  <c r="D22" i="4" s="1"/>
  <c r="H21" i="4"/>
  <c r="H22" i="4" s="1"/>
  <c r="L21" i="4"/>
  <c r="L22" i="4" s="1"/>
  <c r="D23" i="4"/>
  <c r="G25" i="4"/>
  <c r="G26" i="4" s="1"/>
  <c r="D44" i="5" l="1"/>
  <c r="P14" i="5"/>
  <c r="AC14" i="5" s="1"/>
  <c r="AD14" i="5" s="1"/>
  <c r="P42" i="5"/>
  <c r="AC42" i="5" s="1"/>
  <c r="AD42" i="5" s="1"/>
  <c r="D45" i="5"/>
  <c r="E25" i="5"/>
  <c r="H41" i="4"/>
  <c r="L41" i="4"/>
  <c r="N39" i="4"/>
  <c r="K21" i="5"/>
  <c r="P17" i="5"/>
  <c r="H29" i="5"/>
  <c r="H30" i="5" s="1"/>
  <c r="H25" i="5"/>
  <c r="F25" i="5"/>
  <c r="M21" i="5"/>
  <c r="N21" i="5"/>
  <c r="N22" i="5" s="1"/>
  <c r="G29" i="5"/>
  <c r="G30" i="5" s="1"/>
  <c r="G45" i="5" s="1"/>
  <c r="G25" i="5"/>
  <c r="G26" i="5" s="1"/>
  <c r="I21" i="5"/>
  <c r="J21" i="5"/>
  <c r="L25" i="5"/>
  <c r="O21" i="5"/>
  <c r="P18" i="5"/>
  <c r="AC18" i="5" s="1"/>
  <c r="AD18" i="5" s="1"/>
  <c r="P14" i="4"/>
  <c r="V14" i="4" s="1"/>
  <c r="P17" i="4"/>
  <c r="V17" i="4" s="1"/>
  <c r="H40" i="4"/>
  <c r="K23" i="4"/>
  <c r="K21" i="4"/>
  <c r="G40" i="4"/>
  <c r="H39" i="4"/>
  <c r="E40" i="4"/>
  <c r="D25" i="4"/>
  <c r="D26" i="4" s="1"/>
  <c r="D27" i="4"/>
  <c r="M21" i="4"/>
  <c r="M23" i="4"/>
  <c r="E41" i="4"/>
  <c r="J27" i="4"/>
  <c r="J25" i="4"/>
  <c r="J26" i="4" s="1"/>
  <c r="I23" i="4"/>
  <c r="I21" i="4"/>
  <c r="I22" i="4" s="1"/>
  <c r="F27" i="4"/>
  <c r="F29" i="4" s="1"/>
  <c r="F30" i="4" s="1"/>
  <c r="F25" i="4"/>
  <c r="P18" i="4"/>
  <c r="N40" i="4"/>
  <c r="L40" i="4"/>
  <c r="O23" i="4"/>
  <c r="O21" i="4"/>
  <c r="P19" i="4"/>
  <c r="V19" i="4" s="1"/>
  <c r="N41" i="4"/>
  <c r="L39" i="4"/>
  <c r="P11" i="1"/>
  <c r="D19" i="1"/>
  <c r="P6" i="1"/>
  <c r="P45" i="5" l="1"/>
  <c r="P47" i="5" s="1"/>
  <c r="H44" i="5"/>
  <c r="G44" i="5"/>
  <c r="E26" i="5"/>
  <c r="E45" i="5" s="1"/>
  <c r="E47" i="5" s="1"/>
  <c r="E44" i="5"/>
  <c r="D47" i="5"/>
  <c r="G47" i="5"/>
  <c r="J29" i="5"/>
  <c r="J30" i="5" s="1"/>
  <c r="J25" i="5"/>
  <c r="J26" i="5" s="1"/>
  <c r="F26" i="5"/>
  <c r="H26" i="5"/>
  <c r="K25" i="5"/>
  <c r="K26" i="5" s="1"/>
  <c r="L26" i="5"/>
  <c r="F29" i="5"/>
  <c r="F30" i="5" s="1"/>
  <c r="O22" i="5"/>
  <c r="P21" i="5"/>
  <c r="L29" i="5"/>
  <c r="L30" i="5" s="1"/>
  <c r="I22" i="5"/>
  <c r="M22" i="5"/>
  <c r="O25" i="5"/>
  <c r="O44" i="5" s="1"/>
  <c r="P44" i="5" s="1"/>
  <c r="J22" i="5"/>
  <c r="I29" i="5"/>
  <c r="I30" i="5" s="1"/>
  <c r="I25" i="5"/>
  <c r="I26" i="5" s="1"/>
  <c r="N25" i="5"/>
  <c r="N26" i="5" s="1"/>
  <c r="M25" i="5"/>
  <c r="M26" i="5" s="1"/>
  <c r="K22" i="5"/>
  <c r="J29" i="4"/>
  <c r="J39" i="4"/>
  <c r="M22" i="4"/>
  <c r="K22" i="4"/>
  <c r="P21" i="4"/>
  <c r="V21" i="4" s="1"/>
  <c r="O22" i="4"/>
  <c r="S18" i="4"/>
  <c r="V18" i="4"/>
  <c r="I27" i="4"/>
  <c r="I29" i="4" s="1"/>
  <c r="I30" i="4" s="1"/>
  <c r="I25" i="4"/>
  <c r="D40" i="4"/>
  <c r="K27" i="4"/>
  <c r="K25" i="4"/>
  <c r="K26" i="4" s="1"/>
  <c r="F39" i="4"/>
  <c r="O25" i="4"/>
  <c r="P23" i="4"/>
  <c r="V23" i="4" s="1"/>
  <c r="F26" i="4"/>
  <c r="F41" i="4" s="1"/>
  <c r="F40" i="4"/>
  <c r="M27" i="4"/>
  <c r="M25" i="4"/>
  <c r="M26" i="4" s="1"/>
  <c r="D29" i="4"/>
  <c r="D30" i="4" s="1"/>
  <c r="D41" i="4" s="1"/>
  <c r="D39" i="4"/>
  <c r="O39" i="4"/>
  <c r="W41" i="1"/>
  <c r="T22" i="1"/>
  <c r="T18" i="1"/>
  <c r="U18" i="1" s="1"/>
  <c r="T17" i="1"/>
  <c r="U17" i="1" s="1"/>
  <c r="T11" i="1"/>
  <c r="U11" i="1" s="1"/>
  <c r="U10" i="1"/>
  <c r="U31" i="1"/>
  <c r="U32" i="1"/>
  <c r="U33" i="1"/>
  <c r="U34" i="1"/>
  <c r="U35" i="1"/>
  <c r="U36" i="1"/>
  <c r="U37" i="1"/>
  <c r="U38" i="1"/>
  <c r="U39" i="1"/>
  <c r="U40" i="1"/>
  <c r="U41" i="1"/>
  <c r="T26" i="1"/>
  <c r="U26" i="1" s="1"/>
  <c r="T30" i="1"/>
  <c r="U30" i="1" s="1"/>
  <c r="T29" i="1"/>
  <c r="T25" i="1"/>
  <c r="U25" i="1" s="1"/>
  <c r="T21" i="1"/>
  <c r="U21" i="1" s="1"/>
  <c r="T14" i="1"/>
  <c r="U14" i="1" s="1"/>
  <c r="T13" i="1"/>
  <c r="U13" i="1" s="1"/>
  <c r="J45" i="5" l="1"/>
  <c r="L45" i="5"/>
  <c r="L47" i="5" s="1"/>
  <c r="L44" i="5"/>
  <c r="I45" i="5"/>
  <c r="I47" i="5" s="1"/>
  <c r="F45" i="5"/>
  <c r="F44" i="5"/>
  <c r="I44" i="5"/>
  <c r="N44" i="5"/>
  <c r="N45" i="5"/>
  <c r="N47" i="5" s="1"/>
  <c r="H45" i="5"/>
  <c r="H47" i="5" s="1"/>
  <c r="M44" i="5"/>
  <c r="J44" i="5"/>
  <c r="F47" i="5"/>
  <c r="K29" i="5"/>
  <c r="K44" i="5" s="1"/>
  <c r="J47" i="5"/>
  <c r="M29" i="5"/>
  <c r="P25" i="5"/>
  <c r="O26" i="5"/>
  <c r="P26" i="5" s="1"/>
  <c r="AC26" i="5" s="1"/>
  <c r="AD26" i="5" s="1"/>
  <c r="P22" i="5"/>
  <c r="AC22" i="5" s="1"/>
  <c r="AD22" i="5" s="1"/>
  <c r="K29" i="4"/>
  <c r="K39" i="4"/>
  <c r="P22" i="4"/>
  <c r="V22" i="4" s="1"/>
  <c r="J30" i="4"/>
  <c r="J41" i="4" s="1"/>
  <c r="J40" i="4"/>
  <c r="P27" i="4"/>
  <c r="V27" i="4" s="1"/>
  <c r="M29" i="4"/>
  <c r="M40" i="4" s="1"/>
  <c r="O26" i="4"/>
  <c r="P25" i="4"/>
  <c r="V25" i="4" s="1"/>
  <c r="I39" i="4"/>
  <c r="M39" i="4"/>
  <c r="I26" i="4"/>
  <c r="I41" i="4" s="1"/>
  <c r="I40" i="4"/>
  <c r="O40" i="4"/>
  <c r="U22" i="1"/>
  <c r="T28" i="1"/>
  <c r="T24" i="1"/>
  <c r="T20" i="1"/>
  <c r="T16" i="1"/>
  <c r="T12" i="1"/>
  <c r="T27" i="1"/>
  <c r="U27" i="1" s="1"/>
  <c r="T23" i="1"/>
  <c r="U23" i="1" s="1"/>
  <c r="T19" i="1"/>
  <c r="U19" i="1" s="1"/>
  <c r="T15" i="1"/>
  <c r="U15" i="1" s="1"/>
  <c r="T9" i="1"/>
  <c r="U9" i="1" s="1"/>
  <c r="T8" i="1"/>
  <c r="U8" i="1" s="1"/>
  <c r="O45" i="5" l="1"/>
  <c r="P39" i="4"/>
  <c r="M30" i="5"/>
  <c r="P29" i="5"/>
  <c r="K30" i="5"/>
  <c r="P26" i="4"/>
  <c r="V26" i="4" s="1"/>
  <c r="O41" i="4"/>
  <c r="P29" i="4"/>
  <c r="M30" i="4"/>
  <c r="K30" i="4"/>
  <c r="K41" i="4" s="1"/>
  <c r="K40" i="4"/>
  <c r="P40" i="4" s="1"/>
  <c r="R11" i="1"/>
  <c r="P31" i="1"/>
  <c r="R16" i="1"/>
  <c r="AC30" i="5" l="1"/>
  <c r="AD30" i="5" s="1"/>
  <c r="M45" i="5"/>
  <c r="K45" i="5"/>
  <c r="O47" i="5"/>
  <c r="M47" i="5"/>
  <c r="P30" i="4"/>
  <c r="V30" i="4" s="1"/>
  <c r="M41" i="4"/>
  <c r="P41" i="4" s="1"/>
  <c r="Q10" i="1"/>
  <c r="K47" i="5" l="1"/>
  <c r="R10" i="1"/>
  <c r="Z46" i="5" l="1"/>
  <c r="P35" i="1"/>
  <c r="O37" i="1" l="1"/>
  <c r="N37" i="1"/>
  <c r="M37" i="1"/>
  <c r="L37" i="1"/>
  <c r="K37" i="1"/>
  <c r="J37" i="1"/>
  <c r="I37" i="1"/>
  <c r="I38" i="1" s="1"/>
  <c r="H37" i="1"/>
  <c r="H38" i="1" s="1"/>
  <c r="G37" i="1"/>
  <c r="G38" i="1" s="1"/>
  <c r="F37" i="1"/>
  <c r="F38" i="1" s="1"/>
  <c r="E37" i="1"/>
  <c r="E38" i="1" s="1"/>
  <c r="D37" i="1"/>
  <c r="F33" i="1"/>
  <c r="F34" i="1" s="1"/>
  <c r="E33" i="1"/>
  <c r="E34" i="1" s="1"/>
  <c r="D33" i="1"/>
  <c r="P33" i="1" l="1"/>
  <c r="P34" i="1"/>
  <c r="S34" i="1" s="1"/>
  <c r="P37" i="1"/>
  <c r="D38" i="1"/>
  <c r="P38" i="1" s="1"/>
  <c r="D34" i="1"/>
  <c r="O30" i="1" l="1"/>
  <c r="M13" i="1" l="1"/>
  <c r="F13" i="1"/>
  <c r="J15" i="1"/>
  <c r="N13" i="1"/>
  <c r="H13" i="1"/>
  <c r="L13" i="1"/>
  <c r="K15" i="1"/>
  <c r="O13" i="1"/>
  <c r="M15" i="1"/>
  <c r="E13" i="1"/>
  <c r="I15" i="1"/>
  <c r="I13" i="1"/>
  <c r="L15" i="1"/>
  <c r="G13" i="1" l="1"/>
  <c r="G14" i="1" s="1"/>
  <c r="O15" i="1"/>
  <c r="O17" i="1" s="1"/>
  <c r="H15" i="1"/>
  <c r="H19" i="1" s="1"/>
  <c r="N15" i="1"/>
  <c r="N17" i="1" s="1"/>
  <c r="N18" i="1" s="1"/>
  <c r="K13" i="1"/>
  <c r="P8" i="1"/>
  <c r="V8" i="1" s="1"/>
  <c r="J13" i="1"/>
  <c r="J14" i="1" s="1"/>
  <c r="D13" i="1"/>
  <c r="O14" i="1"/>
  <c r="G19" i="1"/>
  <c r="G17" i="1"/>
  <c r="G18" i="1" s="1"/>
  <c r="L14" i="1"/>
  <c r="I19" i="1"/>
  <c r="I17" i="1"/>
  <c r="I18" i="1" s="1"/>
  <c r="J19" i="1"/>
  <c r="J17" i="1"/>
  <c r="J18" i="1" s="1"/>
  <c r="E14" i="1"/>
  <c r="M19" i="1"/>
  <c r="M17" i="1"/>
  <c r="M18" i="1" s="1"/>
  <c r="L19" i="1"/>
  <c r="L17" i="1"/>
  <c r="L18" i="1" s="1"/>
  <c r="I14" i="1"/>
  <c r="E19" i="1"/>
  <c r="E17" i="1"/>
  <c r="E18" i="1" s="1"/>
  <c r="K19" i="1"/>
  <c r="K17" i="1"/>
  <c r="K18" i="1" s="1"/>
  <c r="H14" i="1"/>
  <c r="F14" i="1"/>
  <c r="K14" i="1"/>
  <c r="N14" i="1"/>
  <c r="F19" i="1"/>
  <c r="F17" i="1"/>
  <c r="F18" i="1" s="1"/>
  <c r="M14" i="1"/>
  <c r="O19" i="1" l="1"/>
  <c r="H17" i="1"/>
  <c r="H18" i="1" s="1"/>
  <c r="N19" i="1"/>
  <c r="N23" i="1" s="1"/>
  <c r="P15" i="1"/>
  <c r="V15" i="1" s="1"/>
  <c r="S11" i="1"/>
  <c r="V11" i="1"/>
  <c r="J23" i="1"/>
  <c r="J21" i="1"/>
  <c r="D17" i="1"/>
  <c r="D18" i="1" s="1"/>
  <c r="O18" i="1"/>
  <c r="M23" i="1"/>
  <c r="M21" i="1"/>
  <c r="I23" i="1"/>
  <c r="I21" i="1"/>
  <c r="G23" i="1"/>
  <c r="G21" i="1"/>
  <c r="G22" i="1" s="1"/>
  <c r="D14" i="1"/>
  <c r="P14" i="1" s="1"/>
  <c r="V14" i="1" s="1"/>
  <c r="H23" i="1"/>
  <c r="H21" i="1"/>
  <c r="E23" i="1"/>
  <c r="E21" i="1"/>
  <c r="F23" i="1"/>
  <c r="F21" i="1"/>
  <c r="F22" i="1" s="1"/>
  <c r="K23" i="1"/>
  <c r="K21" i="1"/>
  <c r="K22" i="1" s="1"/>
  <c r="L23" i="1"/>
  <c r="L21" i="1"/>
  <c r="L22" i="1" s="1"/>
  <c r="P13" i="1"/>
  <c r="V13" i="1" s="1"/>
  <c r="O21" i="1" l="1"/>
  <c r="P19" i="1"/>
  <c r="V19" i="1" s="1"/>
  <c r="O23" i="1"/>
  <c r="O39" i="1" s="1"/>
  <c r="N21" i="1"/>
  <c r="N22" i="1" s="1"/>
  <c r="P17" i="1"/>
  <c r="V17" i="1" s="1"/>
  <c r="P18" i="1"/>
  <c r="V18" i="1" s="1"/>
  <c r="J22" i="1"/>
  <c r="F27" i="1"/>
  <c r="F25" i="1"/>
  <c r="I22" i="1"/>
  <c r="M27" i="1"/>
  <c r="M29" i="1" s="1"/>
  <c r="M30" i="1" s="1"/>
  <c r="M25" i="1"/>
  <c r="M26" i="1" s="1"/>
  <c r="N25" i="1"/>
  <c r="N26" i="1" s="1"/>
  <c r="O25" i="1"/>
  <c r="O26" i="1" s="1"/>
  <c r="H22" i="1"/>
  <c r="I27" i="1"/>
  <c r="I29" i="1" s="1"/>
  <c r="I30" i="1" s="1"/>
  <c r="I25" i="1"/>
  <c r="I26" i="1" s="1"/>
  <c r="J27" i="1"/>
  <c r="J29" i="1" s="1"/>
  <c r="J30" i="1" s="1"/>
  <c r="J25" i="1"/>
  <c r="J26" i="1" s="1"/>
  <c r="O22" i="1"/>
  <c r="L27" i="1"/>
  <c r="L29" i="1" s="1"/>
  <c r="L30" i="1" s="1"/>
  <c r="L25" i="1"/>
  <c r="E22" i="1"/>
  <c r="H27" i="1"/>
  <c r="H29" i="1" s="1"/>
  <c r="H30" i="1" s="1"/>
  <c r="H25" i="1"/>
  <c r="H26" i="1" s="1"/>
  <c r="K27" i="1"/>
  <c r="K29" i="1" s="1"/>
  <c r="K30" i="1" s="1"/>
  <c r="K25" i="1"/>
  <c r="E27" i="1"/>
  <c r="E25" i="1"/>
  <c r="E26" i="1" s="1"/>
  <c r="G27" i="1"/>
  <c r="G29" i="1" s="1"/>
  <c r="G30" i="1" s="1"/>
  <c r="G25" i="1"/>
  <c r="M22" i="1"/>
  <c r="D23" i="1"/>
  <c r="P23" i="1" s="1"/>
  <c r="V23" i="1" s="1"/>
  <c r="D21" i="1"/>
  <c r="S18" i="1" l="1"/>
  <c r="K39" i="1"/>
  <c r="I39" i="1"/>
  <c r="M41" i="1"/>
  <c r="O41" i="1"/>
  <c r="O40" i="1"/>
  <c r="M39" i="1"/>
  <c r="J39" i="1"/>
  <c r="L26" i="1"/>
  <c r="L41" i="1" s="1"/>
  <c r="L40" i="1"/>
  <c r="M40" i="1"/>
  <c r="H41" i="1"/>
  <c r="N29" i="1"/>
  <c r="N30" i="1" s="1"/>
  <c r="N39" i="1"/>
  <c r="I41" i="1"/>
  <c r="J41" i="1"/>
  <c r="D22" i="1"/>
  <c r="G39" i="1"/>
  <c r="F29" i="1"/>
  <c r="F30" i="1" s="1"/>
  <c r="F39" i="1"/>
  <c r="K26" i="1"/>
  <c r="K41" i="1" s="1"/>
  <c r="K40" i="1"/>
  <c r="F26" i="1"/>
  <c r="F41" i="1" s="1"/>
  <c r="D27" i="1"/>
  <c r="D29" i="1" s="1"/>
  <c r="D25" i="1"/>
  <c r="G26" i="1"/>
  <c r="G41" i="1" s="1"/>
  <c r="G40" i="1"/>
  <c r="E29" i="1"/>
  <c r="E30" i="1" s="1"/>
  <c r="E41" i="1" s="1"/>
  <c r="E39" i="1"/>
  <c r="L39" i="1"/>
  <c r="P21" i="1"/>
  <c r="V21" i="1" s="1"/>
  <c r="H40" i="1"/>
  <c r="I40" i="1"/>
  <c r="J40" i="1"/>
  <c r="H39" i="1"/>
  <c r="D39" i="1" l="1"/>
  <c r="P27" i="1"/>
  <c r="V27" i="1" s="1"/>
  <c r="P25" i="1"/>
  <c r="V25" i="1" s="1"/>
  <c r="D26" i="1"/>
  <c r="P26" i="1" s="1"/>
  <c r="V26" i="1" s="1"/>
  <c r="P39" i="1"/>
  <c r="N41" i="1"/>
  <c r="N40" i="1"/>
  <c r="E40" i="1"/>
  <c r="P29" i="1"/>
  <c r="D30" i="1"/>
  <c r="F40" i="1"/>
  <c r="D40" i="1"/>
  <c r="P22" i="1"/>
  <c r="V22" i="1" s="1"/>
  <c r="P30" i="1" l="1"/>
  <c r="V30" i="1" s="1"/>
  <c r="P40" i="1"/>
  <c r="D41" i="1"/>
  <c r="P41" i="1" s="1"/>
  <c r="E10" i="1" l="1"/>
  <c r="E1" i="1" s="1"/>
  <c r="E2" i="1" s="1"/>
  <c r="E3" i="1" s="1"/>
  <c r="H10" i="1"/>
  <c r="H1" i="1" s="1"/>
  <c r="H2" i="1" s="1"/>
  <c r="H3" i="1" s="1"/>
  <c r="F10" i="1"/>
  <c r="F1" i="1" s="1"/>
  <c r="F2" i="1" s="1"/>
  <c r="F3" i="1" s="1"/>
  <c r="I10" i="1"/>
  <c r="I1" i="1" s="1"/>
  <c r="I2" i="1" s="1"/>
  <c r="I3" i="1" s="1"/>
  <c r="G10" i="1"/>
  <c r="G1" i="1" s="1"/>
  <c r="G2" i="1" s="1"/>
  <c r="G3" i="1" s="1"/>
  <c r="N10" i="1" l="1"/>
  <c r="N1" i="1" s="1"/>
  <c r="N2" i="1" s="1"/>
  <c r="N3" i="1" s="1"/>
  <c r="M10" i="1"/>
  <c r="M1" i="1" s="1"/>
  <c r="M2" i="1" s="1"/>
  <c r="M3" i="1" s="1"/>
  <c r="O10" i="1"/>
  <c r="O1" i="1" s="1"/>
  <c r="O2" i="1" s="1"/>
  <c r="O3" i="1" s="1"/>
  <c r="L10" i="1"/>
  <c r="L1" i="1" s="1"/>
  <c r="L2" i="1" s="1"/>
  <c r="L3" i="1" s="1"/>
  <c r="J10" i="1" l="1"/>
  <c r="J1" i="1" s="1"/>
  <c r="J2" i="1" s="1"/>
  <c r="J3" i="1" s="1"/>
  <c r="K10" i="1" l="1"/>
  <c r="K1" i="1" s="1"/>
  <c r="K2" i="1" s="1"/>
  <c r="K3" i="1" s="1"/>
  <c r="P9" i="1" l="1"/>
  <c r="D10" i="1"/>
  <c r="D1" i="1" s="1"/>
  <c r="D2" i="1" s="1"/>
  <c r="P2" i="1" s="1"/>
  <c r="D3" i="1" l="1"/>
  <c r="P3" i="1"/>
  <c r="V9" i="1"/>
  <c r="P10" i="1"/>
  <c r="AA47" i="5" l="1"/>
  <c r="AC52" i="5" l="1"/>
  <c r="Z49" i="5"/>
</calcChain>
</file>

<file path=xl/comments1.xml><?xml version="1.0" encoding="utf-8"?>
<comments xmlns="http://schemas.openxmlformats.org/spreadsheetml/2006/main">
  <authors>
    <author>Авсеенко Ольга Викторовна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Авсеенко Ольга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фин модели</t>
        </r>
      </text>
    </comment>
  </commentList>
</comments>
</file>

<file path=xl/comments2.xml><?xml version="1.0" encoding="utf-8"?>
<comments xmlns="http://schemas.openxmlformats.org/spreadsheetml/2006/main">
  <authors>
    <author>Авсеенко Ольга Викторовна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Авсеенко Ольга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фин модели</t>
        </r>
      </text>
    </comment>
  </commentList>
</comments>
</file>

<file path=xl/sharedStrings.xml><?xml version="1.0" encoding="utf-8"?>
<sst xmlns="http://schemas.openxmlformats.org/spreadsheetml/2006/main" count="225" uniqueCount="96">
  <si>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</si>
  <si>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</si>
  <si>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</si>
  <si>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</si>
  <si>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</si>
  <si>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</si>
  <si>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</si>
  <si>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</si>
  <si>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</si>
  <si>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</si>
  <si>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</si>
  <si>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</si>
  <si>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</si>
  <si>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Объем потребления энергоресурсов (потери электрической энергии) до реализации энергосберегающих мероприятий, нат. ед. (базисные условия)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</si>
  <si>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</si>
  <si>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</si>
  <si>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</si>
  <si>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</si>
  <si>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 xml:space="preserve">* строки используются для указаний величин во второй и последующие годы реализации энергосервисного договора </t>
  </si>
  <si>
    <t>Цена покупки энергоресурсов (электрической энергии в целях компенсации потерь), действующий на момент заключения договора, руб./нат. ед. без НДС</t>
  </si>
  <si>
    <t>Размер экономии энергоресурсов в стоимостном выражении в 2021 г., руб. без НДС</t>
  </si>
  <si>
    <t>Размер экономии энергоресурсов в натуральном выражении (снижение потерь электроэнергии) в 2022 г., нат. ед.</t>
  </si>
  <si>
    <t>Размер экономии энергоресурсов в стоимостном выражении в 2022 г., руб. без НДС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</si>
  <si>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</si>
  <si>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2023 г., руб. без НДС</t>
  </si>
  <si>
    <t>Размер экономии энергоресурсов в натуральном выражении (снижение потерь электроэнергии) в 2024 г., нат. ед.</t>
  </si>
  <si>
    <t>Размер экономии энергоресурсов в стоимостном выражении в 2024 г., руб. без НДС</t>
  </si>
  <si>
    <t>Размер экономии энергоресурсов в стоимостном выражении в 2025 г., руб. без НДС</t>
  </si>
  <si>
    <t>Размер экономии энергоресурсов в натуральном выражении (снижение потерь электроэнергии) в 2021 г., нат. ед. (тыс. кВтч)</t>
  </si>
  <si>
    <t>Размер экономии энергоресурсов в натуральном выражении (снижение потерь электроэнергии) в 2023 г., нат. ед. (тыс. кВтч)</t>
  </si>
  <si>
    <t>Размер экономии энергоресурсов в натуральном выражении (снижение потерь электроэнергии) в 2025 г., нат. ед. (тыс. кВтч)</t>
  </si>
  <si>
    <t>из модели</t>
  </si>
  <si>
    <t>из окупаемости</t>
  </si>
  <si>
    <t>проверка</t>
  </si>
  <si>
    <t>Цена покупки энергоресурсов (электрической энергии в целях компенсации потерь), действующий на момент заключения договора, руб./квт.ч, ед. без НДС</t>
  </si>
  <si>
    <t>Размер экономии энергоресурсов в стоимостном выражении в 2020 г.,тыс. руб. без НДС</t>
  </si>
  <si>
    <t>Отпуск электроэнергии в сеть за 2017 год, ( кВтч)</t>
  </si>
  <si>
    <t>Размер экономии энергоресурсов в натуральном выражении (снижение потерь электроэнергии) в 2019 г., нат. ед. ( кВтч)</t>
  </si>
  <si>
    <t>Размер экономии энергоресурсов в стоимостном выражении в 2019 г.,. руб. без НДС</t>
  </si>
  <si>
    <t>Размер экономии энергоресурсов в натуральном выражении (снижение потерь электроэнергии) в 2020 г., нат. ед. (кВтч)</t>
  </si>
  <si>
    <t>Итого Экономия в натуральном выражении (снижение потерь электроэнергии) за период действия договора,  кВтч</t>
  </si>
  <si>
    <t>+</t>
  </si>
  <si>
    <t>тех. потери</t>
  </si>
  <si>
    <t>Размер экономии, подлежащий выплате Энергосервисной компании в 2019 г., руб. без НДС(включая размер постоянной (гарантировнной) части)</t>
  </si>
  <si>
    <t>цена договора</t>
  </si>
  <si>
    <t>697 195 287,52 руб</t>
  </si>
  <si>
    <t>цена по протоколу(без НДС)</t>
  </si>
  <si>
    <t>разница</t>
  </si>
  <si>
    <t>с НДС</t>
  </si>
  <si>
    <t>цена по протоколу(с НДС)</t>
  </si>
  <si>
    <t>Количество РЭС, шт.</t>
  </si>
  <si>
    <t>Количество фидеров 6-10 кВ</t>
  </si>
  <si>
    <t>Количество точек, шт.</t>
  </si>
  <si>
    <t>затраты, млн. руб.</t>
  </si>
  <si>
    <t>Ожидаемый эффект в год, млн. кВт*ч</t>
  </si>
  <si>
    <t>Срок реализации</t>
  </si>
  <si>
    <t>Год</t>
  </si>
  <si>
    <t>2010-2017</t>
  </si>
  <si>
    <t>-</t>
  </si>
  <si>
    <t>9,3%*</t>
  </si>
  <si>
    <t>2105*</t>
  </si>
  <si>
    <t>Параметры ЭСК</t>
  </si>
  <si>
    <t>Количество ПУ АСК(Т)УЭ (накопительно),шт.</t>
  </si>
  <si>
    <t>%т от общего числа ПУ</t>
  </si>
  <si>
    <t xml:space="preserve">Количество опрашиваемых ПУ </t>
  </si>
  <si>
    <t>% опроса от смонтированных приборов учета</t>
  </si>
  <si>
    <t>Финансирование, млн. руб.(без НДС)</t>
  </si>
  <si>
    <t>Итого:</t>
  </si>
  <si>
    <t>93,564**</t>
  </si>
  <si>
    <t>104,101**</t>
  </si>
  <si>
    <t>117,061**</t>
  </si>
  <si>
    <t>планируемые потери</t>
  </si>
  <si>
    <t>Размер экономии энергоресурсов в натуральном выражении (снижение потерь электроэнергии) в 2020 г., нат. ед. ( кВтч)</t>
  </si>
  <si>
    <t>Размер экономии энергоресурсов в стоимостном выражении в 2020 г.,. руб. без НДС</t>
  </si>
  <si>
    <t>Размер экономии, подлежащий выплате Энергосервисной компании в 2020 г., руб. без НДС(включая размер постоянной (гарантировнной) части)</t>
  </si>
  <si>
    <t>Размер экономии энергоресурсов в натуральном выражении (снижение потерь электроэнергии) в 2021 г., нат. ед. (кВтч)</t>
  </si>
  <si>
    <t>Размер экономии энергоресурсов в стоимостном выражении в 2021 г.,тыс. руб. без НДС</t>
  </si>
  <si>
    <t>Размер экономии, подлежащий выплате Энергосервисной компании в 2021 г., руб. без НДС(включая размер постоянной (гарантировнной) части)</t>
  </si>
  <si>
    <t>Размер экономии энергоресурсов в натуральном выражении (снижение потерь электроэнергии) в 2022 г., нат. ед. (тыс. кВтч)</t>
  </si>
  <si>
    <t>Размер экономии, подлежащий выплате Энергосервисной компании в 2022 г., руб. без НДС(включая размер постоянной (гарантировнной) части)</t>
  </si>
  <si>
    <t>Размер экономии энергоресурсов в натуральном выражении (снижение потерь электроэнергии) в 2023 г., нат. ед.</t>
  </si>
  <si>
    <t>Размер экономии, подлежащий выплате Энергосервисной компании в 2023 г., руб. без НДС(включая размер постоянной (гарантировнной) части)</t>
  </si>
  <si>
    <t>Размер экономии, подлежащий выплате Энергосервисной компании в 2025 г., руб. без НДС(включая размер постоянной (гарантировнной) части)</t>
  </si>
  <si>
    <t>Размер экономии энергоресурсов в натуральном выражении (снижение потерь электроэнергии) в 2024 г., нат. ед. (тыс. кВтч)</t>
  </si>
  <si>
    <t>Размер экономии, подлежащий выплате Энергосервисной компании в 2024 г., руб. без НДС</t>
  </si>
  <si>
    <t>Размер экономии энергоресурсов в натуральном выражении (снижение потерь электроэнергии) в 2025 г., нат. ед.</t>
  </si>
  <si>
    <t>Размер экономии энергоресурсов в натуральном выражении (снижение потерь электроэнергии) в 2026 г., нат. ед. (тыс. кВтч)</t>
  </si>
  <si>
    <t>Размер экономии энергоресурсов в стоимостном выражении в 2026 г., руб. без НДС</t>
  </si>
  <si>
    <t>Размер экономии, подлежащий выплате Энергосервисной компании в 2026 г., руб. без НДС(включая размер постоянной (гарантировнной) части)</t>
  </si>
  <si>
    <t>Стоимость страхования договора, без НДС</t>
  </si>
  <si>
    <t>Доля экономии, подлежащая выплате Энергосервисной компании за период действия договора(с учетом стоимости договора страхования), руб. без НДС</t>
  </si>
  <si>
    <t>НДС</t>
  </si>
  <si>
    <t>в т.ч.</t>
  </si>
  <si>
    <t>Отпуск электроэнергии в сеть за 2018 год, ( кВтч)</t>
  </si>
  <si>
    <t xml:space="preserve">То же в % к отпуску в сеть  </t>
  </si>
  <si>
    <t>цена договора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</si>
</sst>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0.000"/>
    <numFmt numFmtId="165" formatCode="_-* #,##0\ _₽_-;\-* #,##0\ _₽_-;_-* &quot;-&quot;??\ _₽_-;_-@_-"/>
    <numFmt numFmtId="166" formatCode="_-* #,##0.000\ _₽_-;\-* #,##0.000\ _₽_-;_-* &quot;-&quot;??\ _₽_-;_-@_-"/>
    <numFmt numFmtId="167" formatCode="_-* #,##0.0\ _₽_-;\-* #,##0.0\ _₽_-;_-* &quot;-&quot;??\ _₽_-;_-@_-"/>
    <numFmt numFmtId="168" formatCode="_-* #,##0.0000\ _₽_-;\-* #,##0.0000\ _₽_-;_-* &quot;-&quot;??\ _₽_-;_-@_-"/>
    <numFmt numFmtId="169" formatCode="_-* #,##0.000\ _₽_-;\-* #,##0.000\ _₽_-;_-* &quot;-&quot;???\ _₽_-;_-@_-"/>
    <numFmt numFmtId="170" formatCode="_-* #,##0.000000\ _₽_-;\-* #,##0.000000\ _₽_-;_-* &quot;-&quot;??\ _₽_-;_-@_-"/>
    <numFmt numFmtId="171" formatCode="_-* #,##0.00000\ _₽_-;\-* #,##0.00000\ _₽_-;_-* &quot;-&quot;??\ _₽_-;_-@_-"/>
    <numFmt numFmtId="172" formatCode="_-* #,##0.000000000\ _₽_-;\-* #,##0.000000000\ _₽_-;_-* &quot;-&quot;??\ _₽_-;_-@_-"/>
    <numFmt numFmtId="173" formatCode="#,##0.00000000"/>
    <numFmt numFmtId="174" formatCode="_-* #,##0.0000000\ _₽_-;\-* #,##0.0000000\ _₽_-;_-* &quot;-&quot;??\ _₽_-;_-@_-"/>
    <numFmt numFmtId="175" formatCode="_-* #,##0.000000\ _₽_-;\-* #,##0.000000\ _₽_-;_-* &quot;-&quot;??????\ _₽_-;_-@_-"/>
    <numFmt numFmtId="176" formatCode="0.0%"/>
    <numFmt numFmtId="177" formatCode="#,##0.000"/>
    <numFmt numFmtId="178" formatCode="0.0000000"/>
    <numFmt numFmtId="179" formatCode="0.00000000"/>
    <numFmt numFmtId="180" formatCode="_-* #,##0.00000000\ _₽_-;\-* #,##0.000000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F69240"/>
      </left>
      <right style="thin">
        <color rgb="FFF69240"/>
      </right>
      <top style="thin">
        <color rgb="FFF69240"/>
      </top>
      <bottom style="thin">
        <color rgb="FFF69240"/>
      </bottom>
      <diagonal/>
    </border>
    <border>
      <left style="thin">
        <color rgb="FFF69240"/>
      </left>
      <right style="thin">
        <color rgb="FFF69240"/>
      </right>
      <top style="thin">
        <color rgb="FFF69240"/>
      </top>
      <bottom/>
      <diagonal/>
    </border>
    <border>
      <left style="thin">
        <color rgb="FFF69240"/>
      </left>
      <right style="thin">
        <color rgb="FFF69240"/>
      </right>
      <top/>
      <bottom style="thin">
        <color rgb="FFF69240"/>
      </bottom>
      <diagonal/>
    </border>
    <border>
      <left style="thin">
        <color rgb="FFF69240"/>
      </left>
      <right/>
      <top style="thin">
        <color rgb="FFF69240"/>
      </top>
      <bottom style="thin">
        <color rgb="FFF69240"/>
      </bottom>
      <diagonal/>
    </border>
    <border>
      <left style="thin">
        <color rgb="FFF69240"/>
      </left>
      <right style="thin">
        <color rgb="FFF69240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5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164" fontId="0" fillId="0" borderId="0" xfId="0" applyNumberFormat="1"/>
    <xf numFmtId="165" fontId="2" fillId="0" borderId="1" xfId="1" applyNumberFormat="1" applyFont="1" applyBorder="1" applyAlignment="1">
      <alignment horizontal="center" vertical="center"/>
    </xf>
    <xf numFmtId="43" fontId="2" fillId="0" borderId="0" xfId="1" applyFont="1" applyAlignment="1">
      <alignment horizontal="center" vertical="center"/>
    </xf>
    <xf numFmtId="43" fontId="0" fillId="0" borderId="0" xfId="0" applyNumberFormat="1"/>
    <xf numFmtId="43" fontId="0" fillId="0" borderId="0" xfId="1" applyFont="1" applyAlignment="1">
      <alignment horizontal="center" vertical="center"/>
    </xf>
    <xf numFmtId="165" fontId="0" fillId="0" borderId="0" xfId="0" applyNumberFormat="1"/>
    <xf numFmtId="0" fontId="2" fillId="0" borderId="2" xfId="0" applyNumberFormat="1" applyFont="1" applyFill="1" applyBorder="1" applyAlignment="1">
      <alignment horizontal="right" vertical="center"/>
    </xf>
    <xf numFmtId="166" fontId="2" fillId="0" borderId="1" xfId="1" applyNumberFormat="1" applyFont="1" applyBorder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0" fillId="0" borderId="0" xfId="0" applyNumberFormat="1"/>
    <xf numFmtId="43" fontId="0" fillId="0" borderId="0" xfId="1" applyFont="1" applyAlignment="1">
      <alignment horizontal="center"/>
    </xf>
    <xf numFmtId="165" fontId="2" fillId="0" borderId="1" xfId="1" applyNumberFormat="1" applyFont="1" applyBorder="1" applyAlignment="1">
      <alignment horizontal="right" vertical="center"/>
    </xf>
    <xf numFmtId="165" fontId="2" fillId="0" borderId="5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43" fontId="2" fillId="0" borderId="3" xfId="1" applyFont="1" applyFill="1" applyBorder="1" applyAlignment="1">
      <alignment horizontal="center" vertical="center"/>
    </xf>
    <xf numFmtId="43" fontId="2" fillId="3" borderId="3" xfId="1" applyFont="1" applyFill="1" applyBorder="1" applyAlignment="1">
      <alignment horizontal="center" vertical="center"/>
    </xf>
    <xf numFmtId="169" fontId="0" fillId="0" borderId="0" xfId="0" applyNumberFormat="1"/>
    <xf numFmtId="0" fontId="2" fillId="3" borderId="4" xfId="0" applyFont="1" applyFill="1" applyBorder="1" applyAlignment="1">
      <alignment horizontal="center" vertical="center"/>
    </xf>
    <xf numFmtId="165" fontId="2" fillId="3" borderId="4" xfId="1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165" fontId="6" fillId="0" borderId="7" xfId="1" applyNumberFormat="1" applyFont="1" applyBorder="1" applyAlignment="1">
      <alignment vertical="center"/>
    </xf>
    <xf numFmtId="165" fontId="6" fillId="0" borderId="8" xfId="1" applyNumberFormat="1" applyFont="1" applyBorder="1" applyAlignment="1">
      <alignment vertical="center"/>
    </xf>
    <xf numFmtId="165" fontId="2" fillId="0" borderId="10" xfId="1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vertical="center" wrapText="1"/>
    </xf>
    <xf numFmtId="165" fontId="3" fillId="3" borderId="12" xfId="1" applyNumberFormat="1" applyFont="1" applyFill="1" applyBorder="1" applyAlignment="1">
      <alignment horizontal="center" vertical="center"/>
    </xf>
    <xf numFmtId="165" fontId="2" fillId="3" borderId="12" xfId="1" applyNumberFormat="1" applyFont="1" applyFill="1" applyBorder="1" applyAlignment="1">
      <alignment horizontal="center" vertical="center"/>
    </xf>
    <xf numFmtId="165" fontId="2" fillId="0" borderId="10" xfId="1" applyNumberFormat="1" applyFont="1" applyFill="1" applyBorder="1" applyAlignment="1">
      <alignment vertical="center"/>
    </xf>
    <xf numFmtId="165" fontId="2" fillId="3" borderId="12" xfId="1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horizontal="center" vertical="center"/>
    </xf>
    <xf numFmtId="165" fontId="2" fillId="3" borderId="12" xfId="1" applyNumberFormat="1" applyFont="1" applyFill="1" applyBorder="1" applyAlignment="1">
      <alignment horizontal="right" vertical="center"/>
    </xf>
    <xf numFmtId="10" fontId="3" fillId="0" borderId="0" xfId="1" applyNumberFormat="1" applyFont="1" applyFill="1" applyBorder="1" applyAlignment="1">
      <alignment horizontal="center" vertical="center"/>
    </xf>
    <xf numFmtId="0" fontId="0" fillId="0" borderId="14" xfId="0" applyBorder="1"/>
    <xf numFmtId="165" fontId="6" fillId="0" borderId="7" xfId="1" applyNumberFormat="1" applyFont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/>
    </xf>
    <xf numFmtId="0" fontId="0" fillId="0" borderId="15" xfId="0" applyBorder="1"/>
    <xf numFmtId="165" fontId="3" fillId="0" borderId="10" xfId="1" applyNumberFormat="1" applyFont="1" applyFill="1" applyBorder="1" applyAlignment="1">
      <alignment horizontal="center" vertical="center"/>
    </xf>
    <xf numFmtId="0" fontId="0" fillId="0" borderId="16" xfId="0" applyBorder="1"/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10" fontId="3" fillId="0" borderId="12" xfId="0" applyNumberFormat="1" applyFont="1" applyBorder="1" applyAlignment="1">
      <alignment horizontal="center" vertical="center"/>
    </xf>
    <xf numFmtId="10" fontId="3" fillId="0" borderId="13" xfId="1" applyNumberFormat="1" applyFont="1" applyBorder="1" applyAlignment="1">
      <alignment horizontal="center" vertical="center"/>
    </xf>
    <xf numFmtId="166" fontId="2" fillId="0" borderId="0" xfId="1" applyNumberFormat="1" applyFont="1" applyBorder="1" applyAlignment="1">
      <alignment horizontal="center" vertical="center"/>
    </xf>
    <xf numFmtId="43" fontId="0" fillId="0" borderId="0" xfId="0" applyNumberFormat="1" applyBorder="1"/>
    <xf numFmtId="0" fontId="0" fillId="0" borderId="0" xfId="0" applyBorder="1"/>
    <xf numFmtId="164" fontId="0" fillId="0" borderId="0" xfId="0" applyNumberFormat="1" applyBorder="1"/>
    <xf numFmtId="10" fontId="0" fillId="0" borderId="0" xfId="0" applyNumberFormat="1" applyBorder="1"/>
    <xf numFmtId="43" fontId="2" fillId="0" borderId="0" xfId="1" applyFont="1" applyBorder="1" applyAlignment="1">
      <alignment horizontal="center" vertical="center"/>
    </xf>
    <xf numFmtId="165" fontId="0" fillId="0" borderId="0" xfId="0" applyNumberFormat="1" applyBorder="1"/>
    <xf numFmtId="43" fontId="2" fillId="3" borderId="19" xfId="1" applyFont="1" applyFill="1" applyBorder="1" applyAlignment="1">
      <alignment horizontal="center" vertical="center"/>
    </xf>
    <xf numFmtId="0" fontId="0" fillId="0" borderId="20" xfId="0" applyBorder="1"/>
    <xf numFmtId="166" fontId="2" fillId="3" borderId="3" xfId="1" applyNumberFormat="1" applyFont="1" applyFill="1" applyBorder="1" applyAlignment="1">
      <alignment horizontal="center" vertical="center"/>
    </xf>
    <xf numFmtId="165" fontId="6" fillId="0" borderId="8" xfId="1" applyNumberFormat="1" applyFont="1" applyBorder="1" applyAlignment="1">
      <alignment horizontal="center" vertical="center"/>
    </xf>
    <xf numFmtId="167" fontId="3" fillId="3" borderId="12" xfId="1" applyNumberFormat="1" applyFont="1" applyFill="1" applyBorder="1" applyAlignment="1">
      <alignment horizontal="right" vertical="center"/>
    </xf>
    <xf numFmtId="165" fontId="3" fillId="4" borderId="13" xfId="1" applyNumberFormat="1" applyFont="1" applyFill="1" applyBorder="1" applyAlignment="1">
      <alignment horizontal="center" vertical="center"/>
    </xf>
    <xf numFmtId="43" fontId="2" fillId="0" borderId="24" xfId="1" applyFont="1" applyBorder="1" applyAlignment="1">
      <alignment horizontal="center" vertical="center"/>
    </xf>
    <xf numFmtId="168" fontId="2" fillId="3" borderId="3" xfId="1" applyNumberFormat="1" applyFont="1" applyFill="1" applyBorder="1" applyAlignment="1">
      <alignment horizontal="center" vertical="center"/>
    </xf>
    <xf numFmtId="165" fontId="6" fillId="0" borderId="23" xfId="1" applyNumberFormat="1" applyFont="1" applyBorder="1" applyAlignment="1">
      <alignment horizontal="center" vertical="center"/>
    </xf>
    <xf numFmtId="165" fontId="2" fillId="0" borderId="25" xfId="1" applyNumberFormat="1" applyFont="1" applyFill="1" applyBorder="1" applyAlignment="1">
      <alignment horizontal="center" vertical="center"/>
    </xf>
    <xf numFmtId="165" fontId="3" fillId="3" borderId="12" xfId="1" applyNumberFormat="1" applyFont="1" applyFill="1" applyBorder="1" applyAlignment="1">
      <alignment horizontal="right" vertical="center"/>
    </xf>
    <xf numFmtId="165" fontId="2" fillId="2" borderId="7" xfId="1" applyNumberFormat="1" applyFont="1" applyFill="1" applyBorder="1" applyAlignment="1">
      <alignment vertical="center"/>
    </xf>
    <xf numFmtId="165" fontId="2" fillId="0" borderId="7" xfId="1" applyNumberFormat="1" applyFont="1" applyBorder="1" applyAlignment="1">
      <alignment vertical="center"/>
    </xf>
    <xf numFmtId="165" fontId="2" fillId="0" borderId="8" xfId="1" applyNumberFormat="1" applyFont="1" applyBorder="1" applyAlignment="1">
      <alignment vertical="center"/>
    </xf>
    <xf numFmtId="165" fontId="2" fillId="0" borderId="10" xfId="1" applyNumberFormat="1" applyFont="1" applyBorder="1" applyAlignment="1">
      <alignment vertical="center"/>
    </xf>
    <xf numFmtId="165" fontId="2" fillId="3" borderId="13" xfId="1" applyNumberFormat="1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165" fontId="3" fillId="0" borderId="7" xfId="1" applyNumberFormat="1" applyFont="1" applyBorder="1" applyAlignment="1">
      <alignment vertical="center"/>
    </xf>
    <xf numFmtId="165" fontId="3" fillId="0" borderId="8" xfId="1" applyNumberFormat="1" applyFont="1" applyBorder="1" applyAlignment="1">
      <alignment vertical="center"/>
    </xf>
    <xf numFmtId="165" fontId="3" fillId="0" borderId="10" xfId="1" applyNumberFormat="1" applyFont="1" applyBorder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165" fontId="3" fillId="3" borderId="12" xfId="1" applyNumberFormat="1" applyFont="1" applyFill="1" applyBorder="1" applyAlignment="1">
      <alignment vertical="center"/>
    </xf>
    <xf numFmtId="165" fontId="3" fillId="3" borderId="13" xfId="1" applyNumberFormat="1" applyFont="1" applyFill="1" applyBorder="1" applyAlignment="1">
      <alignment vertical="center"/>
    </xf>
    <xf numFmtId="165" fontId="3" fillId="4" borderId="13" xfId="1" applyNumberFormat="1" applyFont="1" applyFill="1" applyBorder="1" applyAlignment="1">
      <alignment vertical="center"/>
    </xf>
    <xf numFmtId="170" fontId="2" fillId="0" borderId="1" xfId="1" applyNumberFormat="1" applyFont="1" applyBorder="1" applyAlignment="1">
      <alignment horizontal="center" vertical="center"/>
    </xf>
    <xf numFmtId="0" fontId="7" fillId="0" borderId="0" xfId="0" applyFont="1"/>
    <xf numFmtId="43" fontId="7" fillId="0" borderId="0" xfId="1" applyFont="1" applyAlignment="1">
      <alignment horizontal="center" vertical="center"/>
    </xf>
    <xf numFmtId="164" fontId="7" fillId="0" borderId="0" xfId="0" applyNumberFormat="1" applyFont="1"/>
    <xf numFmtId="43" fontId="0" fillId="0" borderId="0" xfId="1" applyFont="1" applyBorder="1" applyAlignment="1">
      <alignment horizontal="center" vertical="center"/>
    </xf>
    <xf numFmtId="43" fontId="7" fillId="0" borderId="0" xfId="1" applyFont="1" applyBorder="1" applyAlignment="1">
      <alignment horizontal="center" vertical="center"/>
    </xf>
    <xf numFmtId="10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3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7" fillId="0" borderId="0" xfId="0" applyFont="1" applyAlignment="1">
      <alignment vertical="center"/>
    </xf>
    <xf numFmtId="171" fontId="0" fillId="0" borderId="0" xfId="1" applyNumberFormat="1" applyFont="1" applyAlignment="1">
      <alignment horizontal="center" vertical="center"/>
    </xf>
    <xf numFmtId="171" fontId="7" fillId="0" borderId="0" xfId="1" applyNumberFormat="1" applyFont="1" applyAlignment="1">
      <alignment horizontal="center" vertical="center"/>
    </xf>
    <xf numFmtId="172" fontId="0" fillId="0" borderId="0" xfId="1" applyNumberFormat="1" applyFont="1" applyAlignment="1">
      <alignment horizontal="center" vertical="center"/>
    </xf>
    <xf numFmtId="171" fontId="0" fillId="5" borderId="0" xfId="1" applyNumberFormat="1" applyFont="1" applyFill="1" applyAlignment="1">
      <alignment horizontal="center" vertical="center"/>
    </xf>
    <xf numFmtId="173" fontId="0" fillId="0" borderId="0" xfId="0" applyNumberForma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 wrapText="1"/>
    </xf>
    <xf numFmtId="174" fontId="2" fillId="6" borderId="1" xfId="1" applyNumberFormat="1" applyFont="1" applyFill="1" applyBorder="1" applyAlignment="1">
      <alignment horizontal="center" vertical="center"/>
    </xf>
    <xf numFmtId="171" fontId="2" fillId="6" borderId="1" xfId="1" applyNumberFormat="1" applyFont="1" applyFill="1" applyBorder="1" applyAlignment="1">
      <alignment horizontal="center" vertical="center"/>
    </xf>
    <xf numFmtId="170" fontId="2" fillId="6" borderId="1" xfId="1" applyNumberFormat="1" applyFont="1" applyFill="1" applyBorder="1" applyAlignment="1">
      <alignment horizontal="center" vertical="center"/>
    </xf>
    <xf numFmtId="166" fontId="0" fillId="0" borderId="0" xfId="1" applyNumberFormat="1" applyFont="1"/>
    <xf numFmtId="0" fontId="0" fillId="0" borderId="0" xfId="0" applyAlignment="1">
      <alignment horizontal="center" vertical="center"/>
    </xf>
    <xf numFmtId="175" fontId="0" fillId="0" borderId="0" xfId="0" applyNumberFormat="1"/>
    <xf numFmtId="165" fontId="6" fillId="0" borderId="7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65" fontId="2" fillId="3" borderId="13" xfId="1" applyNumberFormat="1" applyFont="1" applyFill="1" applyBorder="1" applyAlignment="1">
      <alignment horizontal="right" vertical="center"/>
    </xf>
    <xf numFmtId="165" fontId="3" fillId="3" borderId="13" xfId="1" applyNumberFormat="1" applyFont="1" applyFill="1" applyBorder="1" applyAlignment="1">
      <alignment horizontal="right" vertical="center"/>
    </xf>
    <xf numFmtId="174" fontId="2" fillId="6" borderId="10" xfId="1" applyNumberFormat="1" applyFont="1" applyFill="1" applyBorder="1" applyAlignment="1">
      <alignment horizontal="center" vertical="center"/>
    </xf>
    <xf numFmtId="165" fontId="6" fillId="0" borderId="25" xfId="1" applyNumberFormat="1" applyFont="1" applyBorder="1" applyAlignment="1">
      <alignment horizontal="center" vertical="center"/>
    </xf>
    <xf numFmtId="171" fontId="2" fillId="6" borderId="10" xfId="1" applyNumberFormat="1" applyFont="1" applyFill="1" applyBorder="1" applyAlignment="1">
      <alignment horizontal="center" vertical="center"/>
    </xf>
    <xf numFmtId="165" fontId="3" fillId="4" borderId="26" xfId="1" applyNumberFormat="1" applyFont="1" applyFill="1" applyBorder="1" applyAlignment="1">
      <alignment vertical="center"/>
    </xf>
    <xf numFmtId="170" fontId="2" fillId="6" borderId="10" xfId="1" applyNumberFormat="1" applyFont="1" applyFill="1" applyBorder="1" applyAlignment="1">
      <alignment horizontal="center" vertical="center"/>
    </xf>
    <xf numFmtId="166" fontId="2" fillId="0" borderId="10" xfId="1" applyNumberFormat="1" applyFont="1" applyBorder="1" applyAlignment="1">
      <alignment horizontal="center" vertical="center"/>
    </xf>
    <xf numFmtId="170" fontId="2" fillId="0" borderId="10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10" fillId="7" borderId="0" xfId="1" applyNumberFormat="1" applyFon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1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3" fontId="6" fillId="0" borderId="23" xfId="1" applyFont="1" applyBorder="1" applyAlignment="1">
      <alignment horizontal="center" vertical="center"/>
    </xf>
    <xf numFmtId="43" fontId="6" fillId="0" borderId="17" xfId="1" applyFont="1" applyBorder="1" applyAlignment="1">
      <alignment horizontal="center" vertical="center"/>
    </xf>
    <xf numFmtId="43" fontId="0" fillId="0" borderId="17" xfId="0" applyNumberFormat="1" applyFont="1" applyBorder="1"/>
    <xf numFmtId="0" fontId="0" fillId="0" borderId="17" xfId="0" applyFont="1" applyBorder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43" fontId="0" fillId="8" borderId="0" xfId="1" applyFont="1" applyFill="1" applyAlignment="1">
      <alignment horizontal="center" vertical="center"/>
    </xf>
    <xf numFmtId="43" fontId="0" fillId="9" borderId="0" xfId="1" applyFont="1" applyFill="1" applyAlignment="1">
      <alignment horizontal="center" vertical="center"/>
    </xf>
    <xf numFmtId="0" fontId="5" fillId="9" borderId="0" xfId="0" applyFont="1" applyFill="1" applyAlignment="1">
      <alignment horizontal="center" wrapText="1"/>
    </xf>
    <xf numFmtId="0" fontId="5" fillId="8" borderId="0" xfId="0" applyFont="1" applyFill="1" applyAlignment="1">
      <alignment horizontal="center" wrapText="1"/>
    </xf>
    <xf numFmtId="0" fontId="5" fillId="8" borderId="0" xfId="0" applyFont="1" applyFill="1"/>
    <xf numFmtId="43" fontId="5" fillId="8" borderId="0" xfId="1" applyFont="1" applyFill="1" applyAlignment="1">
      <alignment horizontal="center" vertical="center"/>
    </xf>
    <xf numFmtId="43" fontId="7" fillId="10" borderId="0" xfId="0" applyNumberFormat="1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wrapText="1" readingOrder="1"/>
    </xf>
    <xf numFmtId="3" fontId="13" fillId="0" borderId="27" xfId="0" applyNumberFormat="1" applyFont="1" applyBorder="1" applyAlignment="1">
      <alignment horizontal="center" vertical="center" wrapText="1" readingOrder="1"/>
    </xf>
    <xf numFmtId="176" fontId="13" fillId="0" borderId="27" xfId="0" applyNumberFormat="1" applyFont="1" applyBorder="1" applyAlignment="1">
      <alignment horizontal="center" vertical="center" wrapText="1" readingOrder="1"/>
    </xf>
    <xf numFmtId="176" fontId="13" fillId="0" borderId="30" xfId="0" applyNumberFormat="1" applyFont="1" applyBorder="1" applyAlignment="1">
      <alignment horizontal="center" vertical="center" wrapText="1" readingOrder="1"/>
    </xf>
    <xf numFmtId="3" fontId="13" fillId="0" borderId="27" xfId="0" applyNumberFormat="1" applyFont="1" applyBorder="1" applyAlignment="1">
      <alignment horizontal="center" wrapText="1" readingOrder="1"/>
    </xf>
    <xf numFmtId="0" fontId="14" fillId="0" borderId="0" xfId="0" applyFont="1"/>
    <xf numFmtId="3" fontId="12" fillId="0" borderId="27" xfId="0" applyNumberFormat="1" applyFont="1" applyBorder="1" applyAlignment="1">
      <alignment horizontal="center" wrapText="1" readingOrder="1"/>
    </xf>
    <xf numFmtId="176" fontId="12" fillId="0" borderId="27" xfId="0" applyNumberFormat="1" applyFont="1" applyBorder="1" applyAlignment="1">
      <alignment horizontal="center" vertical="center" wrapText="1" readingOrder="1"/>
    </xf>
    <xf numFmtId="176" fontId="12" fillId="0" borderId="30" xfId="0" applyNumberFormat="1" applyFont="1" applyBorder="1" applyAlignment="1">
      <alignment horizontal="center" vertical="center" wrapText="1" readingOrder="1"/>
    </xf>
    <xf numFmtId="177" fontId="13" fillId="0" borderId="27" xfId="0" applyNumberFormat="1" applyFont="1" applyBorder="1" applyAlignment="1">
      <alignment horizontal="center" wrapText="1" readingOrder="1"/>
    </xf>
    <xf numFmtId="3" fontId="13" fillId="11" borderId="27" xfId="0" applyNumberFormat="1" applyFont="1" applyFill="1" applyBorder="1" applyAlignment="1">
      <alignment horizontal="center" vertical="center" wrapText="1" readingOrder="1"/>
    </xf>
    <xf numFmtId="3" fontId="12" fillId="11" borderId="27" xfId="0" applyNumberFormat="1" applyFont="1" applyFill="1" applyBorder="1" applyAlignment="1">
      <alignment horizontal="center" wrapText="1" readingOrder="1"/>
    </xf>
    <xf numFmtId="165" fontId="0" fillId="0" borderId="0" xfId="0" applyNumberFormat="1" applyAlignment="1">
      <alignment horizontal="center"/>
    </xf>
    <xf numFmtId="165" fontId="3" fillId="4" borderId="26" xfId="1" applyNumberFormat="1" applyFont="1" applyFill="1" applyBorder="1" applyAlignment="1">
      <alignment horizontal="center"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10" xfId="1" applyNumberFormat="1" applyFont="1" applyBorder="1" applyAlignment="1">
      <alignment horizontal="center" vertical="center"/>
    </xf>
    <xf numFmtId="165" fontId="3" fillId="0" borderId="8" xfId="1" applyNumberFormat="1" applyFont="1" applyBorder="1" applyAlignment="1">
      <alignment horizontal="center" vertical="center"/>
    </xf>
    <xf numFmtId="165" fontId="3" fillId="0" borderId="10" xfId="1" applyNumberFormat="1" applyFont="1" applyBorder="1" applyAlignment="1">
      <alignment horizontal="center" vertical="center"/>
    </xf>
    <xf numFmtId="43" fontId="3" fillId="3" borderId="13" xfId="1" applyNumberFormat="1" applyFont="1" applyFill="1" applyBorder="1" applyAlignment="1">
      <alignment horizontal="center" vertical="center"/>
    </xf>
    <xf numFmtId="165" fontId="6" fillId="0" borderId="8" xfId="1" applyNumberFormat="1" applyFont="1" applyFill="1" applyBorder="1" applyAlignment="1">
      <alignment horizontal="center" vertical="center"/>
    </xf>
    <xf numFmtId="178" fontId="6" fillId="6" borderId="1" xfId="0" applyNumberFormat="1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vertical="center" wrapText="1"/>
    </xf>
    <xf numFmtId="165" fontId="3" fillId="7" borderId="12" xfId="1" applyNumberFormat="1" applyFont="1" applyFill="1" applyBorder="1" applyAlignment="1">
      <alignment vertical="center"/>
    </xf>
    <xf numFmtId="0" fontId="3" fillId="12" borderId="12" xfId="0" applyFont="1" applyFill="1" applyBorder="1" applyAlignment="1">
      <alignment horizontal="center" vertical="center"/>
    </xf>
    <xf numFmtId="0" fontId="3" fillId="12" borderId="12" xfId="0" applyFont="1" applyFill="1" applyBorder="1" applyAlignment="1">
      <alignment vertical="center" wrapText="1"/>
    </xf>
    <xf numFmtId="43" fontId="3" fillId="12" borderId="12" xfId="1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43" fontId="0" fillId="0" borderId="0" xfId="1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43" fontId="0" fillId="0" borderId="0" xfId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71" fontId="0" fillId="0" borderId="0" xfId="1" applyNumberFormat="1" applyFont="1" applyFill="1" applyAlignment="1">
      <alignment horizontal="center" vertical="center"/>
    </xf>
    <xf numFmtId="43" fontId="0" fillId="0" borderId="0" xfId="0" applyNumberFormat="1" applyFill="1"/>
    <xf numFmtId="0" fontId="10" fillId="8" borderId="0" xfId="0" applyFont="1" applyFill="1"/>
    <xf numFmtId="43" fontId="10" fillId="8" borderId="0" xfId="1" applyFont="1" applyFill="1" applyAlignment="1">
      <alignment horizontal="center" vertical="center"/>
    </xf>
    <xf numFmtId="4" fontId="7" fillId="0" borderId="0" xfId="0" applyNumberFormat="1" applyFont="1"/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10" fontId="15" fillId="0" borderId="12" xfId="0" applyNumberFormat="1" applyFont="1" applyBorder="1" applyAlignment="1">
      <alignment horizontal="center" vertical="center"/>
    </xf>
    <xf numFmtId="10" fontId="15" fillId="0" borderId="13" xfId="1" applyNumberFormat="1" applyFont="1" applyBorder="1" applyAlignment="1">
      <alignment horizontal="center" vertical="center"/>
    </xf>
    <xf numFmtId="10" fontId="15" fillId="0" borderId="0" xfId="1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right" vertical="center"/>
    </xf>
    <xf numFmtId="10" fontId="0" fillId="0" borderId="0" xfId="0" applyNumberFormat="1" applyFont="1" applyBorder="1"/>
    <xf numFmtId="43" fontId="0" fillId="0" borderId="0" xfId="0" applyNumberFormat="1" applyFont="1" applyAlignment="1">
      <alignment vertical="center"/>
    </xf>
    <xf numFmtId="165" fontId="6" fillId="0" borderId="1" xfId="1" applyNumberFormat="1" applyFont="1" applyBorder="1" applyAlignment="1">
      <alignment horizontal="center" vertical="center"/>
    </xf>
    <xf numFmtId="165" fontId="6" fillId="3" borderId="12" xfId="1" applyNumberFormat="1" applyFont="1" applyFill="1" applyBorder="1" applyAlignment="1">
      <alignment horizontal="right" vertical="center"/>
    </xf>
    <xf numFmtId="43" fontId="3" fillId="4" borderId="13" xfId="1" applyNumberFormat="1" applyFont="1" applyFill="1" applyBorder="1" applyAlignment="1">
      <alignment horizontal="center" vertical="center"/>
    </xf>
    <xf numFmtId="166" fontId="3" fillId="7" borderId="12" xfId="1" applyNumberFormat="1" applyFont="1" applyFill="1" applyBorder="1" applyAlignment="1">
      <alignment horizontal="center" vertical="center"/>
    </xf>
    <xf numFmtId="166" fontId="5" fillId="9" borderId="0" xfId="1" applyNumberFormat="1" applyFont="1" applyFill="1" applyAlignment="1">
      <alignment horizontal="center" vertical="center"/>
    </xf>
    <xf numFmtId="0" fontId="16" fillId="0" borderId="0" xfId="0" applyFont="1"/>
    <xf numFmtId="4" fontId="0" fillId="0" borderId="0" xfId="0" applyNumberFormat="1"/>
    <xf numFmtId="43" fontId="0" fillId="0" borderId="0" xfId="1" applyFont="1"/>
    <xf numFmtId="43" fontId="7" fillId="0" borderId="0" xfId="1" applyFont="1"/>
    <xf numFmtId="43" fontId="0" fillId="0" borderId="0" xfId="1" applyFont="1" applyFill="1"/>
    <xf numFmtId="43" fontId="0" fillId="5" borderId="0" xfId="1" applyFont="1" applyFill="1"/>
    <xf numFmtId="43" fontId="2" fillId="3" borderId="0" xfId="1" applyFont="1" applyFill="1" applyBorder="1" applyAlignment="1">
      <alignment horizontal="center" vertical="center"/>
    </xf>
    <xf numFmtId="43" fontId="2" fillId="3" borderId="13" xfId="1" applyNumberFormat="1" applyFont="1" applyFill="1" applyBorder="1" applyAlignment="1">
      <alignment horizontal="center" vertical="center"/>
    </xf>
    <xf numFmtId="43" fontId="2" fillId="3" borderId="13" xfId="1" applyFont="1" applyFill="1" applyBorder="1" applyAlignment="1">
      <alignment horizontal="center" vertical="center"/>
    </xf>
    <xf numFmtId="166" fontId="10" fillId="0" borderId="0" xfId="0" applyNumberFormat="1" applyFont="1" applyAlignment="1">
      <alignment vertical="center" wrapText="1"/>
    </xf>
    <xf numFmtId="166" fontId="7" fillId="0" borderId="0" xfId="0" applyNumberFormat="1" applyFont="1"/>
    <xf numFmtId="166" fontId="7" fillId="0" borderId="0" xfId="1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Font="1" applyFill="1"/>
    <xf numFmtId="179" fontId="0" fillId="0" borderId="0" xfId="0" applyNumberFormat="1" applyFill="1"/>
    <xf numFmtId="180" fontId="0" fillId="0" borderId="0" xfId="1" applyNumberFormat="1" applyFont="1" applyFill="1"/>
    <xf numFmtId="0" fontId="7" fillId="0" borderId="0" xfId="0" applyFont="1" applyFill="1"/>
    <xf numFmtId="43" fontId="0" fillId="0" borderId="0" xfId="1" applyNumberFormat="1" applyFont="1"/>
    <xf numFmtId="43" fontId="16" fillId="0" borderId="0" xfId="1" applyFont="1" applyAlignment="1">
      <alignment vertical="center"/>
    </xf>
    <xf numFmtId="166" fontId="3" fillId="12" borderId="13" xfId="1" applyNumberFormat="1" applyFont="1" applyFill="1" applyBorder="1" applyAlignment="1">
      <alignment horizontal="center" vertical="center"/>
    </xf>
    <xf numFmtId="0" fontId="17" fillId="0" borderId="0" xfId="0" applyFont="1"/>
    <xf numFmtId="43" fontId="7" fillId="0" borderId="0" xfId="0" applyNumberFormat="1" applyFont="1" applyAlignment="1">
      <alignment horizontal="center" vertical="center" wrapText="1"/>
    </xf>
    <xf numFmtId="43" fontId="7" fillId="0" borderId="0" xfId="1" applyNumberFormat="1" applyFont="1"/>
    <xf numFmtId="0" fontId="10" fillId="5" borderId="0" xfId="0" applyFont="1" applyFill="1" applyAlignment="1">
      <alignment horizontal="center" vertical="center"/>
    </xf>
    <xf numFmtId="0" fontId="5" fillId="0" borderId="6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5" fillId="0" borderId="11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 vertical="top" wrapText="1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5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 readingOrder="1"/>
    </xf>
    <xf numFmtId="0" fontId="11" fillId="0" borderId="31" xfId="0" applyFont="1" applyBorder="1" applyAlignment="1">
      <alignment horizontal="center" vertical="center" wrapText="1" readingOrder="1"/>
    </xf>
    <xf numFmtId="0" fontId="11" fillId="0" borderId="29" xfId="0" applyFont="1" applyBorder="1" applyAlignment="1">
      <alignment horizontal="center" vertical="center" wrapText="1" readingOrder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40;&#1041;&#1054;&#1058;&#1040;\1.%20&#1071;%20&#1089;%2002%2010%202017\2.%20&#1055;&#1055;&#1056;&#1057;&#1059;%20&#1080;%20&#1087;&#1088;&#1086;&#1095;&#1080;&#1077;%20&#1052;&#1055;&#1055;\5.&#1069;&#1085;&#1077;&#1088;&#1075;&#1086;&#1089;&#1077;&#1088;&#1074;&#1080;&#1089;\1.%20&#1056;&#1040;&#1057;&#1063;&#1045;&#1058;&#1067;\29%2001%202018%20&#1059;&#1064;&#1045;&#1051;%20&#1053;&#1040;%20&#1058;&#1054;&#1056;&#1043;&#1048;\&#1052;&#1086;&#1076;&#1077;&#1083;&#1100;%20&#1069;&#1085;&#1077;&#1088;&#1075;&#1086;&#1089;&#1077;&#1088;&#1074;&#1080;&#1089;_&#1052;&#1056;&#1057;&#1050;%20&#1062;&#1045;&#1053;&#1058;&#1056;&#1040;_&#1057;&#1084;&#1086;&#1083;&#1077;&#1085;&#1089;&#1082;&#1101;&#1085;&#1077;&#1088;&#1075;&#1086;++&#1074;&#1077;&#1088;&#1089;&#1080;&#1103;%20240118-1%20(00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44A~1\AppData\Local\Temp\&#1052;&#1086;&#1076;&#1077;&#1083;&#1100;%20&#1069;&#1085;&#1077;&#1088;&#1075;&#1086;&#1089;&#1077;&#1088;&#1074;&#1080;&#1089;_&#1052;&#1056;&#1057;&#1050;%20&#1062;&#1045;&#1053;&#1058;&#1056;&#1040;_&#1057;&#1084;&#1086;&#1083;&#1077;&#1085;&#1089;&#1082;&#1101;&#1085;&#1077;&#1088;&#1075;&#1086;++&#1074;&#1077;&#1088;&#1089;&#1080;&#1103;%202401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40;&#1041;&#1054;&#1058;&#1040;\1.%20&#1071;%20&#1089;%2002%2010%202017\2.%20&#1055;&#1055;&#1056;&#1057;&#1059;%20&#1080;%20&#1087;&#1088;&#1086;&#1095;&#1080;&#1077;%20&#1052;&#1055;&#1055;\5.&#1069;&#1085;&#1077;&#1088;&#1075;&#1086;&#1089;&#1077;&#1088;&#1074;&#1080;&#1089;\2019-2020%20&#1053;&#1086;&#1074;&#1099;&#1081;%20&#1069;&#1057;&#1050;\&#1056;&#1072;&#1089;&#1095;&#1077;&#1090;%20&#1085;&#1072;%2017%2001%202019%2012%2000\17.01.%20&#1052;&#1086;&#1076;&#1077;&#1083;&#1100;%20&#1069;&#1085;&#1077;&#1088;&#1075;&#1086;&#1089;&#1077;&#1088;&#1074;&#1080;&#1089;%20&#1086;&#1090;%20&#1052;&#104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052;&#1086;&#1076;&#1077;&#1083;&#1100;%20&#1069;&#1085;&#1077;&#1088;&#1075;&#1086;&#1089;&#1077;&#1088;&#1074;&#1080;&#1089;%2021.01.2019%2000-40%20&#1076;&#1086;&#1073;&#1072;&#1074;&#1080;&#1083;%20&#1084;&#1072;&#1090;&#1077;&#1088;&#1080;&#1072;&#1083;&#1099;%20&#1080;&#1090;&#1086;&#1075;-&#1085;&#1072;%20&#1086;&#1087;&#1086;&#1088;&#1077;%20(00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84;&#1077;&#1085;&#1077;&#1076;&#1078;&#1077;&#1088;\Desktop\11111\2019\01\&#1069;&#1085;&#1077;&#1088;&#1075;&#1086;&#1089;&#1077;&#1088;&#1074;&#1080;&#1089;\16.01.%20&#1052;&#1086;&#1076;&#1077;&#1083;&#1100;%20&#1069;&#1085;&#1077;&#1088;&#1075;&#1086;&#1089;&#1077;&#1088;&#1074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дель"/>
      <sheetName val="Сумма"/>
      <sheetName val="Расчет окупаемости"/>
      <sheetName val="фидера"/>
      <sheetName val="ПИР"/>
      <sheetName val="Прогнозные цены 2017 (СВОД)"/>
      <sheetName val="Свод"/>
      <sheetName val="ПНР"/>
      <sheetName val="ВВУ"/>
    </sheetNames>
    <sheetDataSet>
      <sheetData sheetId="0">
        <row r="7">
          <cell r="J7">
            <v>141233.42399999994</v>
          </cell>
        </row>
        <row r="9">
          <cell r="J9">
            <v>57951.473999999987</v>
          </cell>
        </row>
        <row r="99">
          <cell r="M99">
            <v>2729.7840000000001</v>
          </cell>
          <cell r="N99">
            <v>2901.7603920000001</v>
          </cell>
          <cell r="O99">
            <v>3084.571296696</v>
          </cell>
          <cell r="P99">
            <v>3278.8992883878482</v>
          </cell>
          <cell r="Q99">
            <v>3485.4699435562825</v>
          </cell>
        </row>
        <row r="102">
          <cell r="M102">
            <v>44044.922999999988</v>
          </cell>
          <cell r="O102">
            <v>44044.922999999988</v>
          </cell>
        </row>
        <row r="104">
          <cell r="M104">
            <v>120.23312608663197</v>
          </cell>
          <cell r="N104">
            <v>127.80781303008978</v>
          </cell>
          <cell r="O104">
            <v>135.85970525098546</v>
          </cell>
          <cell r="P104">
            <v>144.41886668179754</v>
          </cell>
          <cell r="Q104">
            <v>153.51725528275077</v>
          </cell>
        </row>
        <row r="108">
          <cell r="M108">
            <v>108.20981347796878</v>
          </cell>
          <cell r="N108">
            <v>115.0270317270808</v>
          </cell>
          <cell r="O108">
            <v>122.27373472588691</v>
          </cell>
        </row>
      </sheetData>
      <sheetData sheetId="1"/>
      <sheetData sheetId="2">
        <row r="9">
          <cell r="D9">
            <v>129.97698001361778</v>
          </cell>
        </row>
        <row r="10">
          <cell r="D10">
            <v>113.86266460374415</v>
          </cell>
        </row>
        <row r="22">
          <cell r="D22">
            <v>589.35022454829846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дель"/>
      <sheetName val="Сумма"/>
      <sheetName val="Расчет окупаемости"/>
      <sheetName val="фидера"/>
      <sheetName val="ПИР"/>
      <sheetName val="Прогнозные цены 2017 (СВОД)"/>
      <sheetName val="Свод"/>
      <sheetName val="ПНР"/>
      <sheetName val="ВВУ"/>
    </sheetNames>
    <sheetDataSet>
      <sheetData sheetId="0">
        <row r="11">
          <cell r="J11">
            <v>13608.064999999999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дель"/>
      <sheetName val="Сумма"/>
      <sheetName val="Расчет окупаемости"/>
      <sheetName val="Фидера "/>
      <sheetName val="Стоимость_Смоленскэнерго"/>
      <sheetName val="Варианты"/>
    </sheetNames>
    <sheetDataSet>
      <sheetData sheetId="0" refreshError="1"/>
      <sheetData sheetId="1" refreshError="1"/>
      <sheetData sheetId="2" refreshError="1">
        <row r="26">
          <cell r="C26">
            <v>329959758.92000002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дель"/>
      <sheetName val="Сумма"/>
      <sheetName val="Расчет окупаемости"/>
      <sheetName val="Фидера "/>
      <sheetName val="Стоимость_Смоленскэнерго"/>
      <sheetName val="Варианты"/>
    </sheetNames>
    <sheetDataSet>
      <sheetData sheetId="0"/>
      <sheetData sheetId="1"/>
      <sheetData sheetId="2">
        <row r="22">
          <cell r="E22">
            <v>1.3728667884192007</v>
          </cell>
        </row>
        <row r="26">
          <cell r="C26">
            <v>340815505.33999997</v>
          </cell>
        </row>
        <row r="27">
          <cell r="C27">
            <v>68163101.069999993</v>
          </cell>
        </row>
        <row r="28">
          <cell r="C28">
            <v>408978606.40999997</v>
          </cell>
        </row>
      </sheetData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дель"/>
      <sheetName val="Сумма"/>
      <sheetName val="Расчет окупаемости"/>
      <sheetName val="Фидера "/>
      <sheetName val="Стоимость_Смоленскэнерго"/>
      <sheetName val="Варианты"/>
    </sheetNames>
    <sheetDataSet>
      <sheetData sheetId="0"/>
      <sheetData sheetId="1"/>
      <sheetData sheetId="2">
        <row r="22">
          <cell r="D22">
            <v>282.31476405190978</v>
          </cell>
        </row>
        <row r="27">
          <cell r="C27">
            <v>56652202.859999999</v>
          </cell>
        </row>
        <row r="28">
          <cell r="C28">
            <v>339913217.18000001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52"/>
  <sheetViews>
    <sheetView topLeftCell="A37" zoomScale="60" zoomScaleNormal="60" workbookViewId="0">
      <selection activeCell="K50" sqref="K50"/>
    </sheetView>
  </sheetViews>
  <sheetFormatPr defaultRowHeight="15" x14ac:dyDescent="0.25"/>
  <cols>
    <col min="1" max="1" width="5.42578125" customWidth="1"/>
    <col min="2" max="2" width="5.5703125" style="109" customWidth="1"/>
    <col min="3" max="3" width="34" customWidth="1"/>
    <col min="4" max="4" width="14.85546875" customWidth="1"/>
    <col min="5" max="5" width="16.42578125" customWidth="1"/>
    <col min="6" max="6" width="18.5703125" customWidth="1"/>
    <col min="7" max="7" width="19" customWidth="1"/>
    <col min="8" max="8" width="15.42578125" customWidth="1"/>
    <col min="9" max="9" width="17.28515625" customWidth="1"/>
    <col min="10" max="10" width="16.140625" customWidth="1"/>
    <col min="11" max="11" width="16.5703125" customWidth="1"/>
    <col min="12" max="12" width="17" customWidth="1"/>
    <col min="13" max="13" width="14.85546875" customWidth="1"/>
    <col min="14" max="14" width="15.140625" customWidth="1"/>
    <col min="15" max="15" width="14.85546875" customWidth="1"/>
    <col min="16" max="16" width="24.85546875" style="9" customWidth="1"/>
    <col min="17" max="17" width="16.7109375" style="7" hidden="1" customWidth="1"/>
    <col min="18" max="18" width="18.28515625" hidden="1" customWidth="1"/>
    <col min="19" max="19" width="19.85546875" hidden="1" customWidth="1"/>
    <col min="20" max="20" width="14.28515625" style="88" hidden="1" customWidth="1"/>
    <col min="21" max="21" width="17.85546875" style="91" hidden="1" customWidth="1"/>
    <col min="22" max="22" width="27.28515625" style="95" hidden="1" customWidth="1"/>
    <col min="23" max="23" width="1.42578125" customWidth="1"/>
    <col min="24" max="24" width="9.140625" style="109"/>
    <col min="26" max="26" width="17.42578125" bestFit="1" customWidth="1"/>
    <col min="27" max="28" width="12.5703125" bestFit="1" customWidth="1"/>
    <col min="29" max="29" width="13.5703125" customWidth="1"/>
    <col min="30" max="30" width="11.85546875" customWidth="1"/>
    <col min="31" max="31" width="14.140625" customWidth="1"/>
  </cols>
  <sheetData>
    <row r="1" spans="1:34" hidden="1" x14ac:dyDescent="0.25">
      <c r="D1" s="90">
        <f>D10-9.85%</f>
        <v>0.38079280170360991</v>
      </c>
      <c r="E1" s="90">
        <f t="shared" ref="E1:O1" si="0">E10-9.85%</f>
        <v>0.33149345177143208</v>
      </c>
      <c r="F1" s="90">
        <f t="shared" si="0"/>
        <v>0.37613788518232039</v>
      </c>
      <c r="G1" s="90">
        <f t="shared" si="0"/>
        <v>0.35748762591133171</v>
      </c>
      <c r="H1" s="90">
        <f t="shared" si="0"/>
        <v>0.30755654065176286</v>
      </c>
      <c r="I1" s="90">
        <f t="shared" si="0"/>
        <v>0.29203293584914991</v>
      </c>
      <c r="J1" s="90">
        <f t="shared" si="0"/>
        <v>0.27968368999604709</v>
      </c>
      <c r="K1" s="90">
        <f t="shared" si="0"/>
        <v>0.26567034426437064</v>
      </c>
      <c r="L1" s="90">
        <f t="shared" si="0"/>
        <v>0.24625945743306904</v>
      </c>
      <c r="M1" s="90">
        <f t="shared" si="0"/>
        <v>0.35227595344197316</v>
      </c>
      <c r="N1" s="90">
        <f t="shared" si="0"/>
        <v>0.33858229274909146</v>
      </c>
      <c r="O1" s="90">
        <f t="shared" si="0"/>
        <v>0.27451999025274293</v>
      </c>
    </row>
    <row r="2" spans="1:34" hidden="1" x14ac:dyDescent="0.25">
      <c r="D2" s="10">
        <f>D9*D1/D10</f>
        <v>6893033.9955000002</v>
      </c>
      <c r="E2" s="10">
        <f t="shared" ref="E2:O2" si="1">E9*E1/E10</f>
        <v>5195477.3115000008</v>
      </c>
      <c r="F2" s="10">
        <f t="shared" si="1"/>
        <v>5624334.8810000001</v>
      </c>
      <c r="G2" s="10">
        <f t="shared" si="1"/>
        <v>5147507.5815000003</v>
      </c>
      <c r="H2" s="10">
        <f t="shared" si="1"/>
        <v>3977464.1975000002</v>
      </c>
      <c r="I2" s="10">
        <f t="shared" si="1"/>
        <v>3213494.2140000002</v>
      </c>
      <c r="J2" s="10">
        <f t="shared" si="1"/>
        <v>2968809.926</v>
      </c>
      <c r="K2" s="10">
        <f t="shared" si="1"/>
        <v>2809721.8565000002</v>
      </c>
      <c r="L2" s="10">
        <f t="shared" si="1"/>
        <v>2660109.1885000002</v>
      </c>
      <c r="M2" s="10">
        <f t="shared" si="1"/>
        <v>5152889.7360000005</v>
      </c>
      <c r="N2" s="10">
        <f t="shared" si="1"/>
        <v>5366146.4035000009</v>
      </c>
      <c r="O2" s="10">
        <f t="shared" si="1"/>
        <v>4195282.5720000006</v>
      </c>
      <c r="P2" s="10">
        <f>SUM(D2:O2)</f>
        <v>53204271.863500014</v>
      </c>
    </row>
    <row r="3" spans="1:34" hidden="1" x14ac:dyDescent="0.25">
      <c r="D3" s="10">
        <f>D9-D2</f>
        <v>1783027.0044999998</v>
      </c>
      <c r="E3" s="10">
        <f t="shared" ref="E3:O3" si="2">E9-E2</f>
        <v>1543784.6884999992</v>
      </c>
      <c r="F3" s="10">
        <f t="shared" si="2"/>
        <v>1472856.1189999999</v>
      </c>
      <c r="G3" s="10">
        <f t="shared" si="2"/>
        <v>1418313.4184999997</v>
      </c>
      <c r="H3" s="10">
        <f t="shared" si="2"/>
        <v>1273847.8024999998</v>
      </c>
      <c r="I3" s="10">
        <f t="shared" si="2"/>
        <v>1083881.7859999998</v>
      </c>
      <c r="J3" s="10">
        <f t="shared" si="2"/>
        <v>1045566.074</v>
      </c>
      <c r="K3" s="10">
        <f t="shared" si="2"/>
        <v>1041733.1434999998</v>
      </c>
      <c r="L3" s="10">
        <f t="shared" si="2"/>
        <v>1064002.8114999998</v>
      </c>
      <c r="M3" s="10">
        <f t="shared" si="2"/>
        <v>1440801.2639999995</v>
      </c>
      <c r="N3" s="10">
        <f t="shared" si="2"/>
        <v>1561113.5964999991</v>
      </c>
      <c r="O3" s="10">
        <f t="shared" si="2"/>
        <v>1505301.4279999994</v>
      </c>
      <c r="P3" s="10">
        <f>P9-P2</f>
        <v>16234229.136499986</v>
      </c>
    </row>
    <row r="4" spans="1:34" ht="20.25" customHeight="1" x14ac:dyDescent="0.25">
      <c r="C4" s="231" t="s">
        <v>16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</row>
    <row r="5" spans="1:34" ht="15.75" customHeight="1" x14ac:dyDescent="0.25"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7" t="s">
        <v>31</v>
      </c>
      <c r="R5" t="s">
        <v>32</v>
      </c>
      <c r="S5" t="s">
        <v>33</v>
      </c>
    </row>
    <row r="6" spans="1:34" ht="48" customHeight="1" thickBot="1" x14ac:dyDescent="0.3">
      <c r="C6" t="s">
        <v>42</v>
      </c>
      <c r="D6" s="10">
        <v>2653250</v>
      </c>
      <c r="E6" s="10">
        <v>2225077</v>
      </c>
      <c r="F6" s="10">
        <v>1997841</v>
      </c>
      <c r="G6" s="10">
        <v>2056496</v>
      </c>
      <c r="H6" s="10">
        <v>1822455</v>
      </c>
      <c r="I6" s="10">
        <v>1314557</v>
      </c>
      <c r="J6" s="10">
        <v>1300819</v>
      </c>
      <c r="K6" s="10">
        <v>1232683</v>
      </c>
      <c r="L6" s="10">
        <v>1339531</v>
      </c>
      <c r="M6" s="10">
        <v>1787142</v>
      </c>
      <c r="N6" s="10">
        <v>2023520</v>
      </c>
      <c r="O6" s="10">
        <v>2000240</v>
      </c>
      <c r="P6" s="9">
        <f>SUM(D6:O6)</f>
        <v>21753611</v>
      </c>
      <c r="Z6" s="9"/>
    </row>
    <row r="7" spans="1:34" s="135" customFormat="1" ht="15.75" thickBot="1" x14ac:dyDescent="0.3">
      <c r="A7" s="236"/>
      <c r="B7" s="232">
        <v>1</v>
      </c>
      <c r="C7" s="234" t="s">
        <v>36</v>
      </c>
      <c r="D7" s="129" t="s">
        <v>0</v>
      </c>
      <c r="E7" s="129" t="s">
        <v>1</v>
      </c>
      <c r="F7" s="129" t="s">
        <v>2</v>
      </c>
      <c r="G7" s="129" t="s">
        <v>3</v>
      </c>
      <c r="H7" s="129" t="s">
        <v>4</v>
      </c>
      <c r="I7" s="129" t="s">
        <v>5</v>
      </c>
      <c r="J7" s="129" t="s">
        <v>6</v>
      </c>
      <c r="K7" s="129" t="s">
        <v>7</v>
      </c>
      <c r="L7" s="129" t="s">
        <v>8</v>
      </c>
      <c r="M7" s="129" t="s">
        <v>9</v>
      </c>
      <c r="N7" s="129" t="s">
        <v>10</v>
      </c>
      <c r="O7" s="129" t="s">
        <v>11</v>
      </c>
      <c r="P7" s="130" t="s">
        <v>12</v>
      </c>
      <c r="Q7" s="131"/>
      <c r="R7" s="132"/>
      <c r="S7" s="133"/>
      <c r="T7" s="88"/>
      <c r="U7" s="134"/>
      <c r="V7" s="95"/>
      <c r="X7" s="136"/>
    </row>
    <row r="8" spans="1:34" ht="36.75" customHeight="1" x14ac:dyDescent="0.25">
      <c r="A8" s="237"/>
      <c r="B8" s="233"/>
      <c r="C8" s="235"/>
      <c r="D8" s="111">
        <v>18101797</v>
      </c>
      <c r="E8" s="111">
        <v>15672941</v>
      </c>
      <c r="F8" s="111">
        <v>14952854</v>
      </c>
      <c r="G8" s="111">
        <v>14399121</v>
      </c>
      <c r="H8" s="111">
        <v>12932465</v>
      </c>
      <c r="I8" s="111">
        <v>11003876</v>
      </c>
      <c r="J8" s="111">
        <v>10614884</v>
      </c>
      <c r="K8" s="111">
        <v>10575971</v>
      </c>
      <c r="L8" s="111">
        <v>10802059</v>
      </c>
      <c r="M8" s="111">
        <v>14627424</v>
      </c>
      <c r="N8" s="111">
        <v>15848869</v>
      </c>
      <c r="O8" s="111">
        <v>15282248</v>
      </c>
      <c r="P8" s="43">
        <f>O8+N8+M8+L8+K8+J8+I8+H8+G8+F8+E8+D8</f>
        <v>164814509</v>
      </c>
      <c r="Q8" s="51">
        <v>138515.17599999995</v>
      </c>
      <c r="R8" s="52"/>
      <c r="S8" s="53"/>
      <c r="T8" s="88">
        <f>[1]модель!$J$7</f>
        <v>141233.42399999994</v>
      </c>
      <c r="U8" s="92">
        <f>T8*1000</f>
        <v>141233423.99999994</v>
      </c>
      <c r="V8" s="97">
        <f>P8-U8</f>
        <v>23581085.00000006</v>
      </c>
      <c r="Z8" s="8"/>
    </row>
    <row r="9" spans="1:34" ht="68.25" customHeight="1" x14ac:dyDescent="0.25">
      <c r="A9" s="237"/>
      <c r="B9" s="101">
        <v>2</v>
      </c>
      <c r="C9" s="1" t="s">
        <v>13</v>
      </c>
      <c r="D9" s="112">
        <v>8676061</v>
      </c>
      <c r="E9" s="112">
        <v>6739262</v>
      </c>
      <c r="F9" s="112">
        <v>7097191</v>
      </c>
      <c r="G9" s="112">
        <v>6565821</v>
      </c>
      <c r="H9" s="112">
        <v>5251312</v>
      </c>
      <c r="I9" s="112">
        <v>4297376</v>
      </c>
      <c r="J9" s="112">
        <v>4014376</v>
      </c>
      <c r="K9" s="112">
        <v>3851455</v>
      </c>
      <c r="L9" s="112">
        <v>3724112</v>
      </c>
      <c r="M9" s="112">
        <v>6593691</v>
      </c>
      <c r="N9" s="112">
        <v>6927260</v>
      </c>
      <c r="O9" s="112">
        <v>5700584</v>
      </c>
      <c r="P9" s="45">
        <f>O9+N9+M9+L9+K9+J9+I9+H9+G9+F9+E9+D9</f>
        <v>69438501</v>
      </c>
      <c r="Q9" s="51">
        <v>56697.37799999999</v>
      </c>
      <c r="R9" s="52"/>
      <c r="S9" s="54"/>
      <c r="T9" s="88">
        <f>[1]модель!$J$9</f>
        <v>57951.473999999987</v>
      </c>
      <c r="U9" s="92">
        <f>T9*1000</f>
        <v>57951473.999999985</v>
      </c>
      <c r="V9" s="97">
        <f>P9-U9</f>
        <v>11487027.000000015</v>
      </c>
      <c r="Z9" s="108"/>
    </row>
    <row r="10" spans="1:34" ht="21.75" customHeight="1" thickBot="1" x14ac:dyDescent="0.3">
      <c r="A10" s="238"/>
      <c r="B10" s="47">
        <v>3</v>
      </c>
      <c r="C10" s="48" t="s">
        <v>17</v>
      </c>
      <c r="D10" s="49">
        <f>D9/D8</f>
        <v>0.47929280170360988</v>
      </c>
      <c r="E10" s="49">
        <f t="shared" ref="E10:O10" si="3">E9/E8</f>
        <v>0.42999345177143206</v>
      </c>
      <c r="F10" s="49">
        <f t="shared" si="3"/>
        <v>0.47463788518232036</v>
      </c>
      <c r="G10" s="49">
        <f t="shared" si="3"/>
        <v>0.45598762591133168</v>
      </c>
      <c r="H10" s="49">
        <f t="shared" si="3"/>
        <v>0.40605654065176283</v>
      </c>
      <c r="I10" s="49">
        <f t="shared" si="3"/>
        <v>0.39053293584914989</v>
      </c>
      <c r="J10" s="49">
        <f t="shared" si="3"/>
        <v>0.37818368999604707</v>
      </c>
      <c r="K10" s="49">
        <f t="shared" si="3"/>
        <v>0.36417034426437062</v>
      </c>
      <c r="L10" s="49">
        <f t="shared" si="3"/>
        <v>0.34475945743306902</v>
      </c>
      <c r="M10" s="49">
        <f t="shared" si="3"/>
        <v>0.45077595344197313</v>
      </c>
      <c r="N10" s="49">
        <f t="shared" si="3"/>
        <v>0.43708229274909144</v>
      </c>
      <c r="O10" s="49">
        <f t="shared" si="3"/>
        <v>0.37301999025274291</v>
      </c>
      <c r="P10" s="50">
        <f>P9/P8</f>
        <v>0.42131303500713035</v>
      </c>
      <c r="Q10" s="40">
        <f>Q9/Q8</f>
        <v>0.40932249907403656</v>
      </c>
      <c r="R10" s="11">
        <f>[2]модель!$J$11</f>
        <v>13608.064999999999</v>
      </c>
      <c r="S10" s="55"/>
      <c r="U10" s="92">
        <f t="shared" ref="U10:U41" si="4">T10*1000</f>
        <v>0</v>
      </c>
      <c r="V10" s="97"/>
    </row>
    <row r="11" spans="1:34" ht="54.75" customHeight="1" x14ac:dyDescent="0.25">
      <c r="A11" s="228">
        <v>2019</v>
      </c>
      <c r="B11" s="100">
        <v>4</v>
      </c>
      <c r="C11" s="28" t="s">
        <v>37</v>
      </c>
      <c r="D11" s="111">
        <v>5722811</v>
      </c>
      <c r="E11" s="111">
        <v>4314185</v>
      </c>
      <c r="F11" s="111">
        <v>4899350</v>
      </c>
      <c r="G11" s="111">
        <v>4344325</v>
      </c>
      <c r="H11" s="111">
        <v>3428857</v>
      </c>
      <c r="I11" s="111">
        <v>2982819</v>
      </c>
      <c r="J11" s="111">
        <v>2713557</v>
      </c>
      <c r="K11" s="111">
        <v>2618772</v>
      </c>
      <c r="L11" s="111">
        <v>2384581</v>
      </c>
      <c r="M11" s="111">
        <v>4806549</v>
      </c>
      <c r="N11" s="111">
        <v>4903740</v>
      </c>
      <c r="O11" s="111">
        <v>3700344</v>
      </c>
      <c r="P11" s="38">
        <f>O11+N11+M11+L11+K11+J11+I11+H11+G11+F11+E11+D11</f>
        <v>46819890</v>
      </c>
      <c r="Q11" s="56">
        <v>24932.731680000001</v>
      </c>
      <c r="R11" s="57">
        <f>Q11*1000</f>
        <v>24932731.68</v>
      </c>
      <c r="S11" s="57">
        <f>R11-P11</f>
        <v>-21887158.32</v>
      </c>
      <c r="T11" s="88">
        <f>[1]модель!$M$102</f>
        <v>44044.922999999988</v>
      </c>
      <c r="U11" s="92">
        <f t="shared" si="4"/>
        <v>44044922.999999985</v>
      </c>
      <c r="V11" s="97">
        <f t="shared" ref="V11:V30" si="5">P11-U11</f>
        <v>2774967.0000000149</v>
      </c>
      <c r="W11" s="10"/>
      <c r="X11" s="125"/>
      <c r="Y11" s="10"/>
      <c r="Z11" s="14"/>
      <c r="AA11" s="10"/>
      <c r="AB11" s="10"/>
      <c r="AC11" s="10"/>
      <c r="AD11" s="10"/>
      <c r="AE11" s="10"/>
      <c r="AF11" s="10"/>
      <c r="AG11" s="10"/>
      <c r="AH11" s="10"/>
    </row>
    <row r="12" spans="1:34" ht="65.25" customHeight="1" x14ac:dyDescent="0.25">
      <c r="A12" s="229"/>
      <c r="B12" s="103">
        <v>5</v>
      </c>
      <c r="C12" s="104" t="s">
        <v>34</v>
      </c>
      <c r="D12" s="102">
        <v>2.5857830000000002</v>
      </c>
      <c r="E12" s="102">
        <v>2.5857830000000002</v>
      </c>
      <c r="F12" s="102">
        <v>2.5857830000000002</v>
      </c>
      <c r="G12" s="102">
        <v>2.5857830000000002</v>
      </c>
      <c r="H12" s="102">
        <v>2.5857830000000002</v>
      </c>
      <c r="I12" s="102">
        <v>2.5857830000000002</v>
      </c>
      <c r="J12" s="102">
        <v>2.5857830000000002</v>
      </c>
      <c r="K12" s="102">
        <v>2.5857830000000002</v>
      </c>
      <c r="L12" s="102">
        <v>2.5857830000000002</v>
      </c>
      <c r="M12" s="102">
        <v>2.5857830000000002</v>
      </c>
      <c r="N12" s="102">
        <v>2.5857830000000002</v>
      </c>
      <c r="O12" s="102">
        <v>2.5857830000000002</v>
      </c>
      <c r="P12" s="113">
        <v>2.5857830000000002</v>
      </c>
      <c r="Q12" s="56">
        <v>2729.7840000000001</v>
      </c>
      <c r="R12" s="57"/>
      <c r="S12" s="53"/>
      <c r="T12" s="88">
        <f>[1]модель!$M$99</f>
        <v>2729.7840000000001</v>
      </c>
      <c r="U12" s="92"/>
      <c r="V12" s="97"/>
      <c r="Z12" s="22"/>
    </row>
    <row r="13" spans="1:34" ht="40.5" customHeight="1" x14ac:dyDescent="0.25">
      <c r="A13" s="229"/>
      <c r="B13" s="101">
        <v>6</v>
      </c>
      <c r="C13" s="1" t="s">
        <v>38</v>
      </c>
      <c r="D13" s="16">
        <f t="shared" ref="D13:O13" si="6">D11*D12</f>
        <v>14797947.396013001</v>
      </c>
      <c r="E13" s="16">
        <f t="shared" si="6"/>
        <v>11155546.231855001</v>
      </c>
      <c r="F13" s="16">
        <f t="shared" si="6"/>
        <v>12668655.94105</v>
      </c>
      <c r="G13" s="16">
        <f t="shared" si="6"/>
        <v>11233481.731475001</v>
      </c>
      <c r="H13" s="16">
        <f t="shared" si="6"/>
        <v>8866280.1400310006</v>
      </c>
      <c r="I13" s="16">
        <f t="shared" si="6"/>
        <v>7712922.662277001</v>
      </c>
      <c r="J13" s="16">
        <f t="shared" si="6"/>
        <v>7016669.5601310004</v>
      </c>
      <c r="K13" s="16">
        <f t="shared" si="6"/>
        <v>6771576.1184760006</v>
      </c>
      <c r="L13" s="16">
        <f t="shared" si="6"/>
        <v>6166009.0119230002</v>
      </c>
      <c r="M13" s="16">
        <f t="shared" si="6"/>
        <v>12428692.692867002</v>
      </c>
      <c r="N13" s="16">
        <f t="shared" si="6"/>
        <v>12680007.528420001</v>
      </c>
      <c r="O13" s="16">
        <f t="shared" si="6"/>
        <v>9568286.6093520001</v>
      </c>
      <c r="P13" s="31">
        <f t="shared" ref="P13" si="7">O13+N13+M13+L13+K13+J13+I13+H13+G13+F13+E13+D13</f>
        <v>121066075.62387</v>
      </c>
      <c r="Q13" s="20">
        <v>68.060972016357113</v>
      </c>
      <c r="R13" s="53"/>
      <c r="S13" s="53"/>
      <c r="T13" s="88">
        <f>[1]модель!$M$104</f>
        <v>120.23312608663197</v>
      </c>
      <c r="U13" s="92">
        <f>T13*1000000</f>
        <v>120233126.08663197</v>
      </c>
      <c r="V13" s="97">
        <f t="shared" si="5"/>
        <v>832949.53723803163</v>
      </c>
    </row>
    <row r="14" spans="1:34" ht="61.5" customHeight="1" thickBot="1" x14ac:dyDescent="0.3">
      <c r="A14" s="230"/>
      <c r="B14" s="32">
        <v>7</v>
      </c>
      <c r="C14" s="33" t="s">
        <v>43</v>
      </c>
      <c r="D14" s="39">
        <f t="shared" ref="D14:O14" si="8">D13*0.9</f>
        <v>13318152.656411702</v>
      </c>
      <c r="E14" s="39">
        <f t="shared" si="8"/>
        <v>10039991.608669501</v>
      </c>
      <c r="F14" s="39">
        <f t="shared" si="8"/>
        <v>11401790.346945001</v>
      </c>
      <c r="G14" s="39">
        <f t="shared" si="8"/>
        <v>10110133.558327502</v>
      </c>
      <c r="H14" s="39">
        <f t="shared" si="8"/>
        <v>7979652.1260279007</v>
      </c>
      <c r="I14" s="39">
        <f t="shared" si="8"/>
        <v>6941630.3960493011</v>
      </c>
      <c r="J14" s="39">
        <f t="shared" si="8"/>
        <v>6315002.6041179001</v>
      </c>
      <c r="K14" s="39">
        <f t="shared" si="8"/>
        <v>6094418.5066284006</v>
      </c>
      <c r="L14" s="39">
        <f t="shared" si="8"/>
        <v>5549408.1107307002</v>
      </c>
      <c r="M14" s="39">
        <f t="shared" si="8"/>
        <v>11185823.423580302</v>
      </c>
      <c r="N14" s="39">
        <f t="shared" si="8"/>
        <v>11412006.775578002</v>
      </c>
      <c r="O14" s="39">
        <f t="shared" si="8"/>
        <v>8611457.9484168012</v>
      </c>
      <c r="P14" s="114">
        <f>O14+N14+M14+L14+K14+J14+I14+H14+G14+F14+E14+D14</f>
        <v>108959468.06148301</v>
      </c>
      <c r="Q14" s="58">
        <v>61.254874814721404</v>
      </c>
      <c r="R14" s="59"/>
      <c r="S14" s="59"/>
      <c r="T14" s="88">
        <f>[1]модель!$M$108</f>
        <v>108.20981347796878</v>
      </c>
      <c r="U14" s="92">
        <f>T14*1000000</f>
        <v>108209813.47796878</v>
      </c>
      <c r="V14" s="97">
        <f t="shared" si="5"/>
        <v>749654.58351422846</v>
      </c>
      <c r="X14" s="109" t="s">
        <v>41</v>
      </c>
    </row>
    <row r="15" spans="1:34" ht="60" customHeight="1" x14ac:dyDescent="0.25">
      <c r="A15" s="228">
        <v>2020</v>
      </c>
      <c r="B15" s="100">
        <v>8</v>
      </c>
      <c r="C15" s="28" t="s">
        <v>39</v>
      </c>
      <c r="D15" s="42">
        <v>6022811</v>
      </c>
      <c r="E15" s="42">
        <v>4514185</v>
      </c>
      <c r="F15" s="42">
        <v>5099350</v>
      </c>
      <c r="G15" s="42">
        <v>4509325</v>
      </c>
      <c r="H15" s="42">
        <f t="shared" ref="H15:O15" si="9">H11</f>
        <v>3428857</v>
      </c>
      <c r="I15" s="42">
        <f t="shared" si="9"/>
        <v>2982819</v>
      </c>
      <c r="J15" s="42">
        <f t="shared" si="9"/>
        <v>2713557</v>
      </c>
      <c r="K15" s="42">
        <f t="shared" si="9"/>
        <v>2618772</v>
      </c>
      <c r="L15" s="42">
        <f t="shared" si="9"/>
        <v>2384581</v>
      </c>
      <c r="M15" s="42">
        <f t="shared" si="9"/>
        <v>4806549</v>
      </c>
      <c r="N15" s="42">
        <f t="shared" si="9"/>
        <v>4903740</v>
      </c>
      <c r="O15" s="42">
        <f t="shared" si="9"/>
        <v>3700344</v>
      </c>
      <c r="P15" s="61">
        <f>O15+N15+M15+L15+K15+J15+I15+H15+G15+F15+E15+D15</f>
        <v>47684890</v>
      </c>
      <c r="Q15" s="13">
        <v>43089.312999999995</v>
      </c>
      <c r="R15" s="14"/>
      <c r="S15" s="14"/>
      <c r="T15" s="88">
        <f>[1]модель!$M$102</f>
        <v>44044.922999999988</v>
      </c>
      <c r="U15" s="92">
        <f t="shared" si="4"/>
        <v>44044922.999999985</v>
      </c>
      <c r="V15" s="97">
        <f t="shared" si="5"/>
        <v>3639967.0000000149</v>
      </c>
      <c r="Z15" s="10"/>
    </row>
    <row r="16" spans="1:34" ht="63.75" x14ac:dyDescent="0.25">
      <c r="A16" s="229"/>
      <c r="B16" s="101">
        <v>9</v>
      </c>
      <c r="C16" s="1" t="s">
        <v>19</v>
      </c>
      <c r="D16" s="102">
        <v>2.7734719999999999</v>
      </c>
      <c r="E16" s="102">
        <v>2.7734719999999999</v>
      </c>
      <c r="F16" s="102">
        <v>2.7734719999999999</v>
      </c>
      <c r="G16" s="102">
        <v>2.7734719999999999</v>
      </c>
      <c r="H16" s="102">
        <v>2.7734719999999999</v>
      </c>
      <c r="I16" s="102">
        <v>2.7734719999999999</v>
      </c>
      <c r="J16" s="102">
        <v>2.7734719999999999</v>
      </c>
      <c r="K16" s="102">
        <v>2.7734719999999999</v>
      </c>
      <c r="L16" s="102">
        <v>2.7734719999999999</v>
      </c>
      <c r="M16" s="102">
        <v>2.7734719999999999</v>
      </c>
      <c r="N16" s="102">
        <v>2.7734719999999999</v>
      </c>
      <c r="O16" s="102">
        <v>2.7734719999999999</v>
      </c>
      <c r="P16" s="113">
        <v>2.7734719999999999</v>
      </c>
      <c r="Q16" s="7">
        <v>2901.7603920000001</v>
      </c>
      <c r="R16" s="8">
        <f>Q16/1000</f>
        <v>2.9017603920000004</v>
      </c>
      <c r="T16" s="88">
        <f>[1]модель!$N$99</f>
        <v>2901.7603920000001</v>
      </c>
      <c r="U16" s="92"/>
      <c r="V16" s="97"/>
    </row>
    <row r="17" spans="1:27" ht="41.25" customHeight="1" x14ac:dyDescent="0.25">
      <c r="A17" s="229"/>
      <c r="B17" s="101">
        <v>10</v>
      </c>
      <c r="C17" s="1" t="s">
        <v>35</v>
      </c>
      <c r="D17" s="16">
        <f>D15*D16</f>
        <v>16704097.669792</v>
      </c>
      <c r="E17" s="16">
        <f t="shared" ref="E17:O17" si="10">E15*E16</f>
        <v>12519965.70032</v>
      </c>
      <c r="F17" s="16">
        <f t="shared" si="10"/>
        <v>14142904.4432</v>
      </c>
      <c r="G17" s="16">
        <f t="shared" si="10"/>
        <v>12506486.626399999</v>
      </c>
      <c r="H17" s="16">
        <f t="shared" si="10"/>
        <v>9509838.8815039992</v>
      </c>
      <c r="I17" s="16">
        <f t="shared" si="10"/>
        <v>8272764.9775679996</v>
      </c>
      <c r="J17" s="16">
        <f t="shared" si="10"/>
        <v>7525974.3599039996</v>
      </c>
      <c r="K17" s="16">
        <f t="shared" si="10"/>
        <v>7263090.8163839998</v>
      </c>
      <c r="L17" s="16">
        <f t="shared" si="10"/>
        <v>6613568.6352319997</v>
      </c>
      <c r="M17" s="16">
        <f t="shared" si="10"/>
        <v>13330829.068127999</v>
      </c>
      <c r="N17" s="16">
        <f t="shared" si="10"/>
        <v>13600385.585279999</v>
      </c>
      <c r="O17" s="16">
        <f t="shared" si="10"/>
        <v>10262800.474368</v>
      </c>
      <c r="P17" s="45">
        <f t="shared" ref="P17:P18" si="11">O17+N17+M17+L17+K17+J17+I17+H17+G17+F17+E17+D17</f>
        <v>132252707.23807999</v>
      </c>
      <c r="Q17" s="20">
        <v>125.0348617818907</v>
      </c>
      <c r="T17" s="88">
        <f>[1]модель!$N$104</f>
        <v>127.80781303008978</v>
      </c>
      <c r="U17" s="93">
        <f>T17*1000000</f>
        <v>127807813.03008978</v>
      </c>
      <c r="V17" s="97">
        <f t="shared" si="5"/>
        <v>4444894.2079902142</v>
      </c>
    </row>
    <row r="18" spans="1:27" ht="59.25" customHeight="1" thickBot="1" x14ac:dyDescent="0.3">
      <c r="A18" s="230"/>
      <c r="B18" s="32">
        <v>11</v>
      </c>
      <c r="C18" s="33" t="s">
        <v>43</v>
      </c>
      <c r="D18" s="62">
        <f>D17*0.9</f>
        <v>15033687.902812801</v>
      </c>
      <c r="E18" s="62">
        <f t="shared" ref="E18:O18" si="12">E17*0.9</f>
        <v>11267969.130287999</v>
      </c>
      <c r="F18" s="62">
        <f t="shared" si="12"/>
        <v>12728613.998880001</v>
      </c>
      <c r="G18" s="62">
        <f t="shared" si="12"/>
        <v>11255837.96376</v>
      </c>
      <c r="H18" s="62">
        <f t="shared" si="12"/>
        <v>8558854.9933535997</v>
      </c>
      <c r="I18" s="62">
        <f t="shared" si="12"/>
        <v>7445488.4798111999</v>
      </c>
      <c r="J18" s="62">
        <f t="shared" si="12"/>
        <v>6773376.9239135999</v>
      </c>
      <c r="K18" s="62">
        <f t="shared" si="12"/>
        <v>6536781.7347456003</v>
      </c>
      <c r="L18" s="62">
        <f t="shared" si="12"/>
        <v>5952211.7717087995</v>
      </c>
      <c r="M18" s="62">
        <f t="shared" si="12"/>
        <v>11997746.161315199</v>
      </c>
      <c r="N18" s="62">
        <f t="shared" si="12"/>
        <v>12240347.026751999</v>
      </c>
      <c r="O18" s="62">
        <f t="shared" si="12"/>
        <v>9236520.4269312005</v>
      </c>
      <c r="P18" s="115">
        <f t="shared" si="11"/>
        <v>119027436.514272</v>
      </c>
      <c r="Q18" s="60">
        <v>112.53137560370163</v>
      </c>
      <c r="R18">
        <v>112531375.60370199</v>
      </c>
      <c r="S18" s="8">
        <f>P18-R18</f>
        <v>6496060.9105700105</v>
      </c>
      <c r="T18" s="88">
        <f>[1]модель!$N$108</f>
        <v>115.0270317270808</v>
      </c>
      <c r="U18" s="92">
        <f>T18*1000000</f>
        <v>115027031.72708079</v>
      </c>
      <c r="V18" s="98">
        <f t="shared" si="5"/>
        <v>4000404.7871912122</v>
      </c>
      <c r="X18" s="109" t="s">
        <v>41</v>
      </c>
    </row>
    <row r="19" spans="1:27" ht="61.5" customHeight="1" x14ac:dyDescent="0.25">
      <c r="A19" s="228">
        <v>2021</v>
      </c>
      <c r="B19" s="27">
        <v>12</v>
      </c>
      <c r="C19" s="28" t="s">
        <v>28</v>
      </c>
      <c r="D19" s="42">
        <f>D15</f>
        <v>6022811</v>
      </c>
      <c r="E19" s="42">
        <f t="shared" ref="E19:O19" si="13">E15</f>
        <v>4514185</v>
      </c>
      <c r="F19" s="42">
        <f t="shared" si="13"/>
        <v>5099350</v>
      </c>
      <c r="G19" s="42">
        <f t="shared" si="13"/>
        <v>4509325</v>
      </c>
      <c r="H19" s="42">
        <f t="shared" si="13"/>
        <v>3428857</v>
      </c>
      <c r="I19" s="42">
        <f t="shared" si="13"/>
        <v>2982819</v>
      </c>
      <c r="J19" s="42">
        <f t="shared" si="13"/>
        <v>2713557</v>
      </c>
      <c r="K19" s="42">
        <f t="shared" si="13"/>
        <v>2618772</v>
      </c>
      <c r="L19" s="42">
        <f t="shared" si="13"/>
        <v>2384581</v>
      </c>
      <c r="M19" s="42">
        <f t="shared" si="13"/>
        <v>4806549</v>
      </c>
      <c r="N19" s="42">
        <f t="shared" si="13"/>
        <v>4903740</v>
      </c>
      <c r="O19" s="42">
        <f t="shared" si="13"/>
        <v>3700344</v>
      </c>
      <c r="P19" s="66">
        <f>O19+N19+M19+L19+K19+J19+I19+H19+G19+F19+E19+D19</f>
        <v>47684890</v>
      </c>
      <c r="Q19" s="7">
        <v>43089.312999999995</v>
      </c>
      <c r="T19" s="88">
        <f>[1]модель!$M$102</f>
        <v>44044.922999999988</v>
      </c>
      <c r="U19" s="92">
        <f t="shared" si="4"/>
        <v>44044922.999999985</v>
      </c>
      <c r="V19" s="95">
        <f t="shared" si="5"/>
        <v>3639967.0000000149</v>
      </c>
      <c r="Z19" s="10"/>
    </row>
    <row r="20" spans="1:27" ht="63" customHeight="1" x14ac:dyDescent="0.25">
      <c r="A20" s="229"/>
      <c r="B20" s="4">
        <v>13</v>
      </c>
      <c r="C20" s="1" t="s">
        <v>19</v>
      </c>
      <c r="D20" s="105">
        <v>2.8844108799999999</v>
      </c>
      <c r="E20" s="105">
        <v>2.8844108799999999</v>
      </c>
      <c r="F20" s="105">
        <v>2.8844108799999999</v>
      </c>
      <c r="G20" s="105">
        <v>2.8844108799999999</v>
      </c>
      <c r="H20" s="105">
        <v>2.8844108799999999</v>
      </c>
      <c r="I20" s="105">
        <v>2.8844108799999999</v>
      </c>
      <c r="J20" s="105">
        <v>2.8844108799999999</v>
      </c>
      <c r="K20" s="105">
        <v>2.8844108799999999</v>
      </c>
      <c r="L20" s="105">
        <v>2.8844108799999999</v>
      </c>
      <c r="M20" s="105">
        <v>2.8844108799999999</v>
      </c>
      <c r="N20" s="105">
        <v>2.8844108799999999</v>
      </c>
      <c r="O20" s="105">
        <v>2.8844108799999999</v>
      </c>
      <c r="P20" s="116">
        <v>2.8844108799999999</v>
      </c>
      <c r="Q20" s="64">
        <v>3.0845712966960002</v>
      </c>
      <c r="T20" s="88">
        <f>[1]модель!$O$99</f>
        <v>3084.571296696</v>
      </c>
      <c r="U20" s="92"/>
    </row>
    <row r="21" spans="1:27" ht="39.75" customHeight="1" x14ac:dyDescent="0.25">
      <c r="A21" s="229"/>
      <c r="B21" s="4">
        <v>14</v>
      </c>
      <c r="C21" s="1" t="s">
        <v>20</v>
      </c>
      <c r="D21" s="17">
        <f>D19*D20</f>
        <v>17372261.57658368</v>
      </c>
      <c r="E21" s="17">
        <f t="shared" ref="E21" si="14">E19*E20</f>
        <v>13020764.3283328</v>
      </c>
      <c r="F21" s="17">
        <f t="shared" ref="F21" si="15">F19*F20</f>
        <v>14708620.620927999</v>
      </c>
      <c r="G21" s="17">
        <f t="shared" ref="G21" si="16">G19*G20</f>
        <v>13006746.091456</v>
      </c>
      <c r="H21" s="17">
        <f t="shared" ref="H21" si="17">H19*H20</f>
        <v>9890232.4367641602</v>
      </c>
      <c r="I21" s="17">
        <f t="shared" ref="I21" si="18">I19*I20</f>
        <v>8603675.5766707193</v>
      </c>
      <c r="J21" s="17">
        <f t="shared" ref="J21" si="19">J19*J20</f>
        <v>7827013.3343001595</v>
      </c>
      <c r="K21" s="17">
        <f t="shared" ref="K21" si="20">K19*K20</f>
        <v>7553614.4490393596</v>
      </c>
      <c r="L21" s="17">
        <f t="shared" ref="L21" si="21">L19*L20</f>
        <v>6878111.3806412797</v>
      </c>
      <c r="M21" s="17">
        <f t="shared" ref="M21" si="22">M19*M20</f>
        <v>13864062.23085312</v>
      </c>
      <c r="N21" s="17">
        <f t="shared" ref="N21" si="23">N19*N20</f>
        <v>14144401.008691199</v>
      </c>
      <c r="O21" s="17">
        <f t="shared" ref="O21" si="24">O19*O20</f>
        <v>10673312.49334272</v>
      </c>
      <c r="P21" s="67">
        <f>O21+N21+M21+L21+K21+J21+I21+H21+G21+F21+E21+D21</f>
        <v>137542815.52760321</v>
      </c>
      <c r="Q21" s="20">
        <v>132.9120580741498</v>
      </c>
      <c r="T21" s="88">
        <f>[1]модель!$O$104</f>
        <v>135.85970525098546</v>
      </c>
      <c r="U21" s="92">
        <f>T21*1000000</f>
        <v>135859705.25098544</v>
      </c>
      <c r="V21" s="95">
        <f t="shared" si="5"/>
        <v>1683110.2766177654</v>
      </c>
    </row>
    <row r="22" spans="1:27" ht="60" customHeight="1" thickBot="1" x14ac:dyDescent="0.3">
      <c r="A22" s="230"/>
      <c r="B22" s="32">
        <v>15</v>
      </c>
      <c r="C22" s="33" t="s">
        <v>43</v>
      </c>
      <c r="D22" s="68">
        <f>D21*0.9</f>
        <v>15635035.418925311</v>
      </c>
      <c r="E22" s="68">
        <f t="shared" ref="E22" si="25">E21*0.9</f>
        <v>11718687.89549952</v>
      </c>
      <c r="F22" s="68">
        <f t="shared" ref="F22" si="26">F21*0.9</f>
        <v>13237758.558835199</v>
      </c>
      <c r="G22" s="68">
        <f t="shared" ref="G22" si="27">G21*0.9</f>
        <v>11706071.482310399</v>
      </c>
      <c r="H22" s="68">
        <f t="shared" ref="H22" si="28">H21*0.9</f>
        <v>8901209.1930877436</v>
      </c>
      <c r="I22" s="68">
        <f t="shared" ref="I22" si="29">I21*0.9</f>
        <v>7743308.0190036474</v>
      </c>
      <c r="J22" s="68">
        <f t="shared" ref="J22" si="30">J21*0.9</f>
        <v>7044312.000870144</v>
      </c>
      <c r="K22" s="68">
        <f t="shared" ref="K22" si="31">K21*0.9</f>
        <v>6798253.0041354233</v>
      </c>
      <c r="L22" s="68">
        <f t="shared" ref="L22" si="32">L21*0.9</f>
        <v>6190300.2425771523</v>
      </c>
      <c r="M22" s="68">
        <f t="shared" ref="M22" si="33">M21*0.9</f>
        <v>12477656.007767808</v>
      </c>
      <c r="N22" s="68">
        <f t="shared" ref="N22" si="34">N21*0.9</f>
        <v>12729960.90782208</v>
      </c>
      <c r="O22" s="68">
        <f t="shared" ref="O22" si="35">O21*0.9</f>
        <v>9605981.244008448</v>
      </c>
      <c r="P22" s="63">
        <f>O22+N22+M22+L22+K22+J22+I22+H22+G22+F22+E22+D22</f>
        <v>123788533.97484288</v>
      </c>
      <c r="Q22" s="65">
        <v>119.62085226673481</v>
      </c>
      <c r="R22">
        <v>119.62085226673481</v>
      </c>
      <c r="T22" s="88">
        <f>[1]модель!$O$108</f>
        <v>122.27373472588691</v>
      </c>
      <c r="U22" s="92">
        <f>T22*1000000</f>
        <v>122273734.72588691</v>
      </c>
      <c r="V22" s="95">
        <f t="shared" si="5"/>
        <v>1514799.248955965</v>
      </c>
      <c r="X22" s="109" t="s">
        <v>41</v>
      </c>
    </row>
    <row r="23" spans="1:27" ht="38.25" x14ac:dyDescent="0.25">
      <c r="A23" s="229">
        <v>2022</v>
      </c>
      <c r="B23" s="25">
        <v>16</v>
      </c>
      <c r="C23" s="26" t="s">
        <v>21</v>
      </c>
      <c r="D23" s="42">
        <f>D19</f>
        <v>6022811</v>
      </c>
      <c r="E23" s="42">
        <f t="shared" ref="E23:O23" si="36">E19</f>
        <v>4514185</v>
      </c>
      <c r="F23" s="42">
        <f t="shared" si="36"/>
        <v>5099350</v>
      </c>
      <c r="G23" s="42">
        <f t="shared" si="36"/>
        <v>4509325</v>
      </c>
      <c r="H23" s="42">
        <f t="shared" si="36"/>
        <v>3428857</v>
      </c>
      <c r="I23" s="42">
        <f t="shared" si="36"/>
        <v>2982819</v>
      </c>
      <c r="J23" s="42">
        <f t="shared" si="36"/>
        <v>2713557</v>
      </c>
      <c r="K23" s="42">
        <f t="shared" si="36"/>
        <v>2618772</v>
      </c>
      <c r="L23" s="42">
        <f t="shared" si="36"/>
        <v>2384581</v>
      </c>
      <c r="M23" s="42">
        <f t="shared" si="36"/>
        <v>4806549</v>
      </c>
      <c r="N23" s="42">
        <f t="shared" si="36"/>
        <v>4903740</v>
      </c>
      <c r="O23" s="42">
        <f t="shared" si="36"/>
        <v>3700344</v>
      </c>
      <c r="P23" s="117">
        <f>O23+N23+M23+L23+K23+J23+I23+H23+G23+F23+E23+D23</f>
        <v>47684890</v>
      </c>
      <c r="Q23" s="7">
        <v>43089.312999999995</v>
      </c>
      <c r="T23" s="88">
        <f>[1]модель!$M$102</f>
        <v>44044.922999999988</v>
      </c>
      <c r="U23" s="92">
        <f t="shared" si="4"/>
        <v>44044922.999999985</v>
      </c>
      <c r="V23" s="95">
        <f t="shared" si="5"/>
        <v>3639967.0000000149</v>
      </c>
      <c r="Z23" s="10"/>
    </row>
    <row r="24" spans="1:27" ht="63.75" x14ac:dyDescent="0.25">
      <c r="A24" s="229"/>
      <c r="B24" s="4">
        <v>17</v>
      </c>
      <c r="C24" s="1" t="s">
        <v>19</v>
      </c>
      <c r="D24" s="106">
        <v>2.9997873151999999</v>
      </c>
      <c r="E24" s="106">
        <v>2.9997873151999999</v>
      </c>
      <c r="F24" s="106">
        <v>2.9997873151999999</v>
      </c>
      <c r="G24" s="106">
        <v>2.9997873151999999</v>
      </c>
      <c r="H24" s="106">
        <v>2.9997873151999999</v>
      </c>
      <c r="I24" s="106">
        <v>2.9997873151999999</v>
      </c>
      <c r="J24" s="106">
        <v>2.9997873151999999</v>
      </c>
      <c r="K24" s="106">
        <v>2.9997873151999999</v>
      </c>
      <c r="L24" s="106">
        <v>2.9997873151999999</v>
      </c>
      <c r="M24" s="106">
        <v>2.9997873151999999</v>
      </c>
      <c r="N24" s="106">
        <v>2.9997873151999999</v>
      </c>
      <c r="O24" s="106">
        <v>2.9997873151999999</v>
      </c>
      <c r="P24" s="118">
        <v>2.9997873151999999</v>
      </c>
      <c r="Q24" s="7">
        <v>3.2788992883878501</v>
      </c>
      <c r="T24" s="88">
        <f>[1]модель!$P$99</f>
        <v>3278.8992883878482</v>
      </c>
      <c r="U24" s="92"/>
    </row>
    <row r="25" spans="1:27" ht="38.25" x14ac:dyDescent="0.25">
      <c r="A25" s="229"/>
      <c r="B25" s="4">
        <v>18</v>
      </c>
      <c r="C25" s="1" t="s">
        <v>22</v>
      </c>
      <c r="D25" s="18">
        <f>D23*D24</f>
        <v>18067152.039647028</v>
      </c>
      <c r="E25" s="18">
        <f t="shared" ref="E25" si="37">E23*E24</f>
        <v>13541594.901466111</v>
      </c>
      <c r="F25" s="18">
        <f t="shared" ref="F25" si="38">F23*F24</f>
        <v>15296965.445765119</v>
      </c>
      <c r="G25" s="18">
        <f t="shared" ref="G25" si="39">G23*G24</f>
        <v>13527015.93511424</v>
      </c>
      <c r="H25" s="18">
        <f t="shared" ref="H25" si="40">H23*H24</f>
        <v>10285841.734234726</v>
      </c>
      <c r="I25" s="18">
        <f t="shared" ref="I25" si="41">I23*I24</f>
        <v>8947822.5997375492</v>
      </c>
      <c r="J25" s="18">
        <f t="shared" ref="J25" si="42">J23*J24</f>
        <v>8140093.8676721659</v>
      </c>
      <c r="K25" s="18">
        <f t="shared" ref="K25" si="43">K23*K24</f>
        <v>7855759.0270009339</v>
      </c>
      <c r="L25" s="18">
        <f t="shared" ref="L25" si="44">L23*L24</f>
        <v>7153235.8358669309</v>
      </c>
      <c r="M25" s="18">
        <f t="shared" ref="M25" si="45">M23*M24</f>
        <v>14418624.720087243</v>
      </c>
      <c r="N25" s="18">
        <f t="shared" ref="N25" si="46">N23*N24</f>
        <v>14710177.049038848</v>
      </c>
      <c r="O25" s="18">
        <f t="shared" ref="O25" si="47">O23*O24</f>
        <v>11100244.993076429</v>
      </c>
      <c r="P25" s="36">
        <f>O25+N25+M25+L25+K25+J25+I25+H25+G25+F25+E25+D25</f>
        <v>143044528.14870733</v>
      </c>
      <c r="Q25" s="20">
        <v>141.28551773282123</v>
      </c>
      <c r="T25" s="88">
        <f>[1]модель!$P$104</f>
        <v>144.41886668179754</v>
      </c>
      <c r="U25" s="92">
        <f>T25*1000000</f>
        <v>144418866.68179753</v>
      </c>
      <c r="V25" s="95">
        <f t="shared" si="5"/>
        <v>-1374338.533090204</v>
      </c>
    </row>
    <row r="26" spans="1:27" ht="51.75" thickBot="1" x14ac:dyDescent="0.3">
      <c r="A26" s="229"/>
      <c r="B26" s="23">
        <v>19</v>
      </c>
      <c r="C26" s="33" t="s">
        <v>43</v>
      </c>
      <c r="D26" s="24">
        <f>D25*0.9</f>
        <v>16260436.835682325</v>
      </c>
      <c r="E26" s="24">
        <f>E25*0.9</f>
        <v>12187435.4113195</v>
      </c>
      <c r="F26" s="24">
        <f t="shared" ref="F26" si="48">F25*0.9</f>
        <v>13767268.901188608</v>
      </c>
      <c r="G26" s="24">
        <f t="shared" ref="G26" si="49">G25*0.9</f>
        <v>12174314.341602817</v>
      </c>
      <c r="H26" s="24">
        <f t="shared" ref="H26" si="50">H25*0.9</f>
        <v>9257257.5608112533</v>
      </c>
      <c r="I26" s="24">
        <f t="shared" ref="I26" si="51">I25*0.9</f>
        <v>8053040.3397637941</v>
      </c>
      <c r="J26" s="24">
        <f t="shared" ref="J26" si="52">J25*0.9</f>
        <v>7326084.4809049498</v>
      </c>
      <c r="K26" s="24">
        <f t="shared" ref="K26" si="53">K25*0.9</f>
        <v>7070183.1243008403</v>
      </c>
      <c r="L26" s="24">
        <f t="shared" ref="L26" si="54">L25*0.9</f>
        <v>6437912.2522802381</v>
      </c>
      <c r="M26" s="24">
        <f t="shared" ref="M26:N26" si="55">M25*0.9</f>
        <v>12976762.248078519</v>
      </c>
      <c r="N26" s="24">
        <f t="shared" si="55"/>
        <v>13239159.344134964</v>
      </c>
      <c r="O26" s="24">
        <f t="shared" ref="O26" si="56">O25*0.9</f>
        <v>9990220.493768787</v>
      </c>
      <c r="P26" s="119">
        <f>O26+N26+M26+L26+K26+J26+I26+H26+G26+F26+E26+D26</f>
        <v>128740075.33383659</v>
      </c>
      <c r="Q26" s="21">
        <v>127.15696595953911</v>
      </c>
      <c r="R26">
        <v>127156965.959539</v>
      </c>
      <c r="S26" s="8"/>
      <c r="T26" s="88">
        <f>'[1]Расчет окупаемости'!$D$9</f>
        <v>129.97698001361778</v>
      </c>
      <c r="U26" s="92">
        <f>T26*1000000</f>
        <v>129976980.01361778</v>
      </c>
      <c r="V26" s="98">
        <f t="shared" si="5"/>
        <v>-1236904.6797811985</v>
      </c>
      <c r="X26" s="125" t="s">
        <v>41</v>
      </c>
    </row>
    <row r="27" spans="1:27" ht="51" x14ac:dyDescent="0.25">
      <c r="A27" s="228">
        <v>2023</v>
      </c>
      <c r="B27" s="27">
        <v>20</v>
      </c>
      <c r="C27" s="28" t="s">
        <v>29</v>
      </c>
      <c r="D27" s="42">
        <f>D23</f>
        <v>6022811</v>
      </c>
      <c r="E27" s="42">
        <f t="shared" ref="E27:M27" si="57">E23</f>
        <v>4514185</v>
      </c>
      <c r="F27" s="42">
        <f t="shared" si="57"/>
        <v>5099350</v>
      </c>
      <c r="G27" s="42">
        <f t="shared" si="57"/>
        <v>4509325</v>
      </c>
      <c r="H27" s="42">
        <f t="shared" si="57"/>
        <v>3428857</v>
      </c>
      <c r="I27" s="42">
        <f t="shared" si="57"/>
        <v>2982819</v>
      </c>
      <c r="J27" s="42">
        <f t="shared" si="57"/>
        <v>2713557</v>
      </c>
      <c r="K27" s="42">
        <f t="shared" si="57"/>
        <v>2618772</v>
      </c>
      <c r="L27" s="42">
        <f t="shared" si="57"/>
        <v>2384581</v>
      </c>
      <c r="M27" s="42">
        <f t="shared" si="57"/>
        <v>4806549</v>
      </c>
      <c r="N27" s="42">
        <v>212560.231</v>
      </c>
      <c r="O27" s="42"/>
      <c r="P27" s="30">
        <f>O27+N27+M27+L27+K27+J27+I27+H27+G27+F27+E27+D27</f>
        <v>39293366.230999999</v>
      </c>
      <c r="Q27" s="7">
        <v>43089.312999999995</v>
      </c>
      <c r="T27" s="88">
        <f>[1]модель!$O$102</f>
        <v>44044.922999999988</v>
      </c>
      <c r="U27" s="92">
        <f t="shared" si="4"/>
        <v>44044922.999999985</v>
      </c>
      <c r="V27" s="95">
        <f t="shared" si="5"/>
        <v>-4751556.7689999864</v>
      </c>
    </row>
    <row r="28" spans="1:27" ht="63.75" x14ac:dyDescent="0.25">
      <c r="A28" s="229"/>
      <c r="B28" s="4">
        <v>21</v>
      </c>
      <c r="C28" s="1" t="s">
        <v>19</v>
      </c>
      <c r="D28" s="107">
        <v>3.1197788078080002</v>
      </c>
      <c r="E28" s="107">
        <v>3.1197788078080002</v>
      </c>
      <c r="F28" s="107">
        <v>3.1197788078080002</v>
      </c>
      <c r="G28" s="107">
        <v>3.1197788078080002</v>
      </c>
      <c r="H28" s="107">
        <v>3.1197788078080002</v>
      </c>
      <c r="I28" s="107">
        <v>3.1197788078080002</v>
      </c>
      <c r="J28" s="107">
        <v>3.1197788078080002</v>
      </c>
      <c r="K28" s="107">
        <v>3.1197788078080002</v>
      </c>
      <c r="L28" s="107">
        <v>3.1197788078080002</v>
      </c>
      <c r="M28" s="107">
        <v>3.1197788078080002</v>
      </c>
      <c r="N28" s="107">
        <v>3.1197788000000002</v>
      </c>
      <c r="O28" s="107">
        <v>3.1197788078080002</v>
      </c>
      <c r="P28" s="120">
        <v>3.1197788078080002</v>
      </c>
      <c r="Q28" s="7">
        <v>3.4854699435562799</v>
      </c>
      <c r="T28" s="88">
        <f>[1]модель!$Q$99</f>
        <v>3485.4699435562825</v>
      </c>
      <c r="U28" s="92"/>
    </row>
    <row r="29" spans="1:27" ht="38.25" x14ac:dyDescent="0.25">
      <c r="A29" s="229"/>
      <c r="B29" s="4">
        <v>22</v>
      </c>
      <c r="C29" s="1" t="s">
        <v>23</v>
      </c>
      <c r="D29" s="18">
        <f>D27*D28</f>
        <v>18789838.121232908</v>
      </c>
      <c r="E29" s="18">
        <f t="shared" ref="E29" si="58">E27*E28</f>
        <v>14083258.697524758</v>
      </c>
      <c r="F29" s="18">
        <f t="shared" ref="F29" si="59">F27*F28</f>
        <v>15908844.063595725</v>
      </c>
      <c r="G29" s="18">
        <f t="shared" ref="G29" si="60">G27*G28</f>
        <v>14068096.572518811</v>
      </c>
      <c r="H29" s="18">
        <f t="shared" ref="H29" si="61">H27*H28</f>
        <v>10697275.403604116</v>
      </c>
      <c r="I29" s="18">
        <f t="shared" ref="I29" si="62">I27*I28</f>
        <v>9305735.5037270505</v>
      </c>
      <c r="J29" s="18">
        <f t="shared" ref="J29" si="63">J27*J28</f>
        <v>8465697.6223790534</v>
      </c>
      <c r="K29" s="18">
        <f t="shared" ref="K29" si="64">K27*K28</f>
        <v>8169989.3880809722</v>
      </c>
      <c r="L29" s="18">
        <f t="shared" ref="L29" si="65">L27*L28</f>
        <v>7439365.2693016091</v>
      </c>
      <c r="M29" s="18">
        <f t="shared" ref="M29" si="66">M27*M28</f>
        <v>14995369.708890736</v>
      </c>
      <c r="N29" s="18">
        <f t="shared" ref="N29" si="67">N27*N28</f>
        <v>663140.90239690279</v>
      </c>
      <c r="O29" s="18"/>
      <c r="P29" s="36">
        <f>O29+N29+M29+L29+K29+J29+I29+H29+G29+F29+E29+D29</f>
        <v>122586611.25325264</v>
      </c>
      <c r="Q29" s="20">
        <v>150.18650534998898</v>
      </c>
      <c r="T29" s="88">
        <f>[1]модель!$Q$104</f>
        <v>153.51725528275077</v>
      </c>
      <c r="U29" s="92"/>
      <c r="X29" s="109" t="s">
        <v>41</v>
      </c>
    </row>
    <row r="30" spans="1:27" ht="39" thickBot="1" x14ac:dyDescent="0.3">
      <c r="A30" s="230"/>
      <c r="B30" s="32">
        <v>23</v>
      </c>
      <c r="C30" s="33" t="s">
        <v>24</v>
      </c>
      <c r="D30" s="37">
        <f>D29*0.9</f>
        <v>16910854.309109617</v>
      </c>
      <c r="E30" s="37">
        <f t="shared" ref="E30" si="68">E29*0.9</f>
        <v>12674932.827772282</v>
      </c>
      <c r="F30" s="37">
        <f t="shared" ref="F30" si="69">F29*0.9</f>
        <v>14317959.657236153</v>
      </c>
      <c r="G30" s="37">
        <f t="shared" ref="G30" si="70">G29*0.9</f>
        <v>12661286.915266929</v>
      </c>
      <c r="H30" s="37">
        <f t="shared" ref="H30" si="71">H29*0.9</f>
        <v>9627547.8632437047</v>
      </c>
      <c r="I30" s="37">
        <f t="shared" ref="I30" si="72">I29*0.9</f>
        <v>8375161.9533543456</v>
      </c>
      <c r="J30" s="37">
        <f t="shared" ref="J30" si="73">J29*0.9</f>
        <v>7619127.8601411479</v>
      </c>
      <c r="K30" s="37">
        <f t="shared" ref="K30" si="74">K29*0.9</f>
        <v>7352990.4492728747</v>
      </c>
      <c r="L30" s="37">
        <f t="shared" ref="L30" si="75">L29*0.9</f>
        <v>6695428.7423714483</v>
      </c>
      <c r="M30" s="37">
        <f t="shared" ref="M30" si="76">M29*0.9</f>
        <v>13495832.738001663</v>
      </c>
      <c r="N30" s="37">
        <f>N29*0.9</f>
        <v>596826.81215721252</v>
      </c>
      <c r="O30" s="37">
        <f t="shared" ref="O30" si="77">O29*0.9</f>
        <v>0</v>
      </c>
      <c r="P30" s="83">
        <f>O30+N30+M30+L30+K30+J30+I30+H30+G30+F30+E30+D30</f>
        <v>110327950.12792738</v>
      </c>
      <c r="Q30" s="21">
        <v>135.16785481499008</v>
      </c>
      <c r="R30">
        <v>135.16785481499008</v>
      </c>
      <c r="T30" s="88">
        <f>'[1]Расчет окупаемости'!$D$10</f>
        <v>113.86266460374415</v>
      </c>
      <c r="U30" s="92">
        <f>T30*1000000</f>
        <v>113862664.60374415</v>
      </c>
      <c r="V30" s="95">
        <f t="shared" si="5"/>
        <v>-3534714.4758167714</v>
      </c>
    </row>
    <row r="31" spans="1:27" ht="38.25" x14ac:dyDescent="0.25">
      <c r="A31" s="228">
        <v>2024</v>
      </c>
      <c r="B31" s="27">
        <v>24</v>
      </c>
      <c r="C31" s="28" t="s">
        <v>25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30">
        <f>O31+N31+M31+L31+K31+J31+I31+H31+G31+F31+E31+D31</f>
        <v>0</v>
      </c>
      <c r="Q31" s="7">
        <v>43089.312999999995</v>
      </c>
      <c r="U31" s="92">
        <f t="shared" si="4"/>
        <v>0</v>
      </c>
      <c r="AA31" s="10"/>
    </row>
    <row r="32" spans="1:27" ht="63.75" x14ac:dyDescent="0.25">
      <c r="A32" s="229"/>
      <c r="B32" s="4">
        <v>25</v>
      </c>
      <c r="C32" s="1" t="s">
        <v>19</v>
      </c>
      <c r="D32" s="12">
        <v>3.24456996012032</v>
      </c>
      <c r="E32" s="12">
        <v>3.24456996012032</v>
      </c>
      <c r="F32" s="12">
        <v>3.24456996012032</v>
      </c>
      <c r="G32" s="12">
        <v>3.24456996012032</v>
      </c>
      <c r="H32" s="12">
        <v>3.24456996012032</v>
      </c>
      <c r="I32" s="12">
        <v>3.24456996012032</v>
      </c>
      <c r="J32" s="12">
        <v>3.24456996012032</v>
      </c>
      <c r="K32" s="12">
        <v>3.24456996012032</v>
      </c>
      <c r="L32" s="12">
        <v>3.24456996012032</v>
      </c>
      <c r="M32" s="12">
        <v>3.24456996012032</v>
      </c>
      <c r="N32" s="12">
        <v>3.24456996012032</v>
      </c>
      <c r="O32" s="12">
        <v>3.24456996012032</v>
      </c>
      <c r="P32" s="121">
        <v>3.24456996012032</v>
      </c>
      <c r="Q32" s="7">
        <v>3.7050545500003298</v>
      </c>
      <c r="U32" s="92">
        <f t="shared" si="4"/>
        <v>0</v>
      </c>
      <c r="Z32" s="110"/>
    </row>
    <row r="33" spans="1:24" ht="38.25" x14ac:dyDescent="0.25">
      <c r="A33" s="229"/>
      <c r="B33" s="4">
        <v>26</v>
      </c>
      <c r="C33" s="1" t="s">
        <v>26</v>
      </c>
      <c r="D33" s="6">
        <f>D31*D32</f>
        <v>0</v>
      </c>
      <c r="E33" s="6">
        <f t="shared" ref="E33:F33" si="78">E31*E32</f>
        <v>0</v>
      </c>
      <c r="F33" s="6">
        <f t="shared" si="78"/>
        <v>0</v>
      </c>
      <c r="G33" s="6"/>
      <c r="H33" s="6"/>
      <c r="I33" s="6"/>
      <c r="J33" s="6"/>
      <c r="K33" s="6"/>
      <c r="L33" s="6"/>
      <c r="M33" s="6"/>
      <c r="N33" s="6"/>
      <c r="O33" s="6"/>
      <c r="P33" s="31">
        <f>O33+N33+M33+L33+K33+J33+I33+H33+G33+F33+E33+D33</f>
        <v>0</v>
      </c>
      <c r="Q33" s="20">
        <v>159.64825518703827</v>
      </c>
      <c r="U33" s="92">
        <f t="shared" si="4"/>
        <v>0</v>
      </c>
    </row>
    <row r="34" spans="1:24" ht="51.75" thickBot="1" x14ac:dyDescent="0.3">
      <c r="A34" s="230"/>
      <c r="B34" s="32">
        <v>27</v>
      </c>
      <c r="C34" s="33" t="s">
        <v>43</v>
      </c>
      <c r="D34" s="34">
        <f>D33*0.9</f>
        <v>0</v>
      </c>
      <c r="E34" s="34">
        <f t="shared" ref="E34" si="79">E33*0.9</f>
        <v>0</v>
      </c>
      <c r="F34" s="34">
        <f>F33*0.9</f>
        <v>0</v>
      </c>
      <c r="G34" s="35"/>
      <c r="H34" s="35"/>
      <c r="I34" s="35"/>
      <c r="J34" s="35"/>
      <c r="K34" s="35"/>
      <c r="L34" s="35"/>
      <c r="M34" s="35"/>
      <c r="N34" s="35"/>
      <c r="O34" s="35"/>
      <c r="P34" s="63">
        <f t="shared" ref="P34" si="80">O34+N34+M34+L34+K34+J34+I34+H34+G34+F34+E34+D34</f>
        <v>0</v>
      </c>
      <c r="Q34" s="21">
        <v>34.539896848876374</v>
      </c>
      <c r="R34">
        <v>34539896.848876402</v>
      </c>
      <c r="S34" s="15">
        <f>P34-R34</f>
        <v>-34539896.848876402</v>
      </c>
      <c r="U34" s="92">
        <f t="shared" si="4"/>
        <v>0</v>
      </c>
    </row>
    <row r="35" spans="1:24" ht="51" x14ac:dyDescent="0.25">
      <c r="A35" s="228">
        <v>2025</v>
      </c>
      <c r="B35" s="27">
        <v>28</v>
      </c>
      <c r="C35" s="28" t="s">
        <v>30</v>
      </c>
      <c r="D35" s="69"/>
      <c r="E35" s="69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1">
        <f>SUM(D35:O35)</f>
        <v>0</v>
      </c>
      <c r="R35" s="10"/>
      <c r="S35" s="10"/>
      <c r="U35" s="92">
        <f t="shared" si="4"/>
        <v>0</v>
      </c>
    </row>
    <row r="36" spans="1:24" ht="63.75" x14ac:dyDescent="0.25">
      <c r="A36" s="229"/>
      <c r="B36" s="4">
        <v>29</v>
      </c>
      <c r="C36" s="1" t="s">
        <v>19</v>
      </c>
      <c r="D36" s="84">
        <v>3.3743527585251298</v>
      </c>
      <c r="E36" s="84">
        <v>3.3743527585251298</v>
      </c>
      <c r="F36" s="84">
        <v>3.3743527585251298</v>
      </c>
      <c r="G36" s="84">
        <v>3.3743527585251298</v>
      </c>
      <c r="H36" s="84">
        <v>3.3743527585251298</v>
      </c>
      <c r="I36" s="84">
        <v>3.3743527585251298</v>
      </c>
      <c r="J36" s="84">
        <v>3.3743527585251298</v>
      </c>
      <c r="K36" s="84">
        <v>3.3743527585251298</v>
      </c>
      <c r="L36" s="84">
        <v>3.3743527585251298</v>
      </c>
      <c r="M36" s="84">
        <v>3.3743527585251298</v>
      </c>
      <c r="N36" s="84">
        <v>3.3743527585251298</v>
      </c>
      <c r="O36" s="84">
        <v>3.3743527585251298</v>
      </c>
      <c r="P36" s="122">
        <v>3.3743527585251298</v>
      </c>
      <c r="R36" s="10"/>
      <c r="U36" s="92">
        <f t="shared" si="4"/>
        <v>0</v>
      </c>
    </row>
    <row r="37" spans="1:24" ht="38.25" x14ac:dyDescent="0.25">
      <c r="A37" s="229"/>
      <c r="B37" s="4">
        <v>30</v>
      </c>
      <c r="C37" s="1" t="s">
        <v>27</v>
      </c>
      <c r="D37" s="18">
        <f>D35*D36</f>
        <v>0</v>
      </c>
      <c r="E37" s="18">
        <f t="shared" ref="E37:O37" si="81">E35*E36</f>
        <v>0</v>
      </c>
      <c r="F37" s="18">
        <f t="shared" si="81"/>
        <v>0</v>
      </c>
      <c r="G37" s="18">
        <f t="shared" si="81"/>
        <v>0</v>
      </c>
      <c r="H37" s="18">
        <f t="shared" si="81"/>
        <v>0</v>
      </c>
      <c r="I37" s="18">
        <f t="shared" si="81"/>
        <v>0</v>
      </c>
      <c r="J37" s="18">
        <f t="shared" si="81"/>
        <v>0</v>
      </c>
      <c r="K37" s="18">
        <f t="shared" si="81"/>
        <v>0</v>
      </c>
      <c r="L37" s="18">
        <f t="shared" si="81"/>
        <v>0</v>
      </c>
      <c r="M37" s="18">
        <f t="shared" si="81"/>
        <v>0</v>
      </c>
      <c r="N37" s="18">
        <f t="shared" si="81"/>
        <v>0</v>
      </c>
      <c r="O37" s="18">
        <f t="shared" si="81"/>
        <v>0</v>
      </c>
      <c r="P37" s="72">
        <f>SUM(D37:O37)</f>
        <v>0</v>
      </c>
      <c r="U37" s="92">
        <f t="shared" si="4"/>
        <v>0</v>
      </c>
    </row>
    <row r="38" spans="1:24" ht="51.75" thickBot="1" x14ac:dyDescent="0.3">
      <c r="A38" s="230"/>
      <c r="B38" s="32">
        <v>31</v>
      </c>
      <c r="C38" s="33" t="s">
        <v>43</v>
      </c>
      <c r="D38" s="37">
        <f>D37*0.9</f>
        <v>0</v>
      </c>
      <c r="E38" s="37">
        <f t="shared" ref="E38:H38" si="82">E37*0.9</f>
        <v>0</v>
      </c>
      <c r="F38" s="37">
        <f t="shared" si="82"/>
        <v>0</v>
      </c>
      <c r="G38" s="37">
        <f t="shared" si="82"/>
        <v>0</v>
      </c>
      <c r="H38" s="37">
        <f t="shared" si="82"/>
        <v>0</v>
      </c>
      <c r="I38" s="37">
        <f>I37*0.9</f>
        <v>0</v>
      </c>
      <c r="J38" s="37"/>
      <c r="K38" s="37"/>
      <c r="L38" s="37"/>
      <c r="M38" s="37"/>
      <c r="N38" s="37"/>
      <c r="O38" s="37"/>
      <c r="P38" s="73">
        <f>SUM(D38:O38)</f>
        <v>0</v>
      </c>
      <c r="U38" s="92">
        <f t="shared" si="4"/>
        <v>0</v>
      </c>
    </row>
    <row r="39" spans="1:24" ht="51" x14ac:dyDescent="0.25">
      <c r="A39" s="41"/>
      <c r="B39" s="74">
        <v>32</v>
      </c>
      <c r="C39" s="75" t="s">
        <v>40</v>
      </c>
      <c r="D39" s="76">
        <f t="shared" ref="D39:O39" si="83">D11+D15+D19+D23+D27+D31+D35</f>
        <v>29814055</v>
      </c>
      <c r="E39" s="76">
        <f t="shared" si="83"/>
        <v>22370925</v>
      </c>
      <c r="F39" s="76">
        <f t="shared" si="83"/>
        <v>25296750</v>
      </c>
      <c r="G39" s="76">
        <f t="shared" si="83"/>
        <v>22381625</v>
      </c>
      <c r="H39" s="76">
        <f t="shared" si="83"/>
        <v>17144285</v>
      </c>
      <c r="I39" s="76">
        <f t="shared" si="83"/>
        <v>14914095</v>
      </c>
      <c r="J39" s="76">
        <f t="shared" si="83"/>
        <v>13567785</v>
      </c>
      <c r="K39" s="76">
        <f t="shared" si="83"/>
        <v>13093860</v>
      </c>
      <c r="L39" s="76">
        <f t="shared" si="83"/>
        <v>11922905</v>
      </c>
      <c r="M39" s="76">
        <f t="shared" si="83"/>
        <v>24032745</v>
      </c>
      <c r="N39" s="76">
        <f t="shared" si="83"/>
        <v>19827520.230999999</v>
      </c>
      <c r="O39" s="76">
        <f t="shared" si="83"/>
        <v>14801376</v>
      </c>
      <c r="P39" s="77">
        <f>SUM(D39:O39)</f>
        <v>229167926.23100001</v>
      </c>
      <c r="U39" s="92">
        <f t="shared" si="4"/>
        <v>0</v>
      </c>
    </row>
    <row r="40" spans="1:24" ht="42.75" customHeight="1" x14ac:dyDescent="0.25">
      <c r="A40" s="44"/>
      <c r="B40" s="2">
        <v>33</v>
      </c>
      <c r="C40" s="3" t="s">
        <v>14</v>
      </c>
      <c r="D40" s="19">
        <f>D13+D17+D21+D25+D29+D33+D37</f>
        <v>85731296.803268626</v>
      </c>
      <c r="E40" s="19">
        <f t="shared" ref="E40:O40" si="84">E13+E17+E21+E25+E29+E33+E37</f>
        <v>64321129.859498672</v>
      </c>
      <c r="F40" s="19">
        <f t="shared" si="84"/>
        <v>72725990.514538839</v>
      </c>
      <c r="G40" s="19">
        <f t="shared" si="84"/>
        <v>64341826.956964053</v>
      </c>
      <c r="H40" s="19">
        <f t="shared" si="84"/>
        <v>49249468.596138</v>
      </c>
      <c r="I40" s="19">
        <f t="shared" si="84"/>
        <v>42842921.319980316</v>
      </c>
      <c r="J40" s="19">
        <f t="shared" si="84"/>
        <v>38975448.744386375</v>
      </c>
      <c r="K40" s="19">
        <f t="shared" si="84"/>
        <v>37614029.798981264</v>
      </c>
      <c r="L40" s="19">
        <f t="shared" si="84"/>
        <v>34250290.13296482</v>
      </c>
      <c r="M40" s="19">
        <f t="shared" si="84"/>
        <v>69037578.420826107</v>
      </c>
      <c r="N40" s="19">
        <f t="shared" si="84"/>
        <v>55798112.073826954</v>
      </c>
      <c r="O40" s="19">
        <f t="shared" si="84"/>
        <v>41604644.570139147</v>
      </c>
      <c r="P40" s="78">
        <f>SUM(D40:O40)</f>
        <v>656492737.79151309</v>
      </c>
      <c r="U40" s="92">
        <f t="shared" si="4"/>
        <v>0</v>
      </c>
    </row>
    <row r="41" spans="1:24" ht="48" customHeight="1" thickBot="1" x14ac:dyDescent="0.3">
      <c r="A41" s="46"/>
      <c r="B41" s="79">
        <v>34</v>
      </c>
      <c r="C41" s="80" t="s">
        <v>15</v>
      </c>
      <c r="D41" s="81">
        <f>D14+D18+D22+D26+D30+D34+D38</f>
        <v>77158167.122941762</v>
      </c>
      <c r="E41" s="81">
        <f t="shared" ref="E41:O41" si="85">E14+E18+E22+E26+E30+E34+E38</f>
        <v>57889016.873548806</v>
      </c>
      <c r="F41" s="81">
        <f t="shared" si="85"/>
        <v>65453391.463084958</v>
      </c>
      <c r="G41" s="81">
        <f t="shared" si="85"/>
        <v>57907644.261267647</v>
      </c>
      <c r="H41" s="81">
        <f t="shared" si="85"/>
        <v>44324521.736524202</v>
      </c>
      <c r="I41" s="81">
        <f t="shared" si="85"/>
        <v>38558629.187982291</v>
      </c>
      <c r="J41" s="81">
        <f t="shared" si="85"/>
        <v>35077903.869947746</v>
      </c>
      <c r="K41" s="81">
        <f t="shared" si="85"/>
        <v>33852626.819083139</v>
      </c>
      <c r="L41" s="81">
        <f t="shared" si="85"/>
        <v>30825261.119668338</v>
      </c>
      <c r="M41" s="81">
        <f t="shared" si="85"/>
        <v>62133820.578743488</v>
      </c>
      <c r="N41" s="81">
        <f t="shared" si="85"/>
        <v>50218300.86644426</v>
      </c>
      <c r="O41" s="81">
        <f t="shared" si="85"/>
        <v>37444180.113125235</v>
      </c>
      <c r="P41" s="82">
        <f>SUM(D41:O41)</f>
        <v>590843464.01236188</v>
      </c>
      <c r="R41" s="5"/>
      <c r="S41" s="22"/>
      <c r="U41" s="92">
        <f t="shared" si="4"/>
        <v>0</v>
      </c>
      <c r="W41" s="99">
        <f>'[1]Расчет окупаемости'!$D$22</f>
        <v>589.35022454829846</v>
      </c>
    </row>
    <row r="43" spans="1:24" s="85" customFormat="1" ht="18.75" x14ac:dyDescent="0.3">
      <c r="B43" s="123" t="s">
        <v>18</v>
      </c>
      <c r="N43" s="227" t="s">
        <v>44</v>
      </c>
      <c r="O43" s="227"/>
      <c r="P43" s="124">
        <v>590843464</v>
      </c>
      <c r="Q43" s="86"/>
      <c r="R43" s="87"/>
      <c r="T43" s="89"/>
      <c r="U43" s="94"/>
      <c r="V43" s="96"/>
      <c r="X43" s="123"/>
    </row>
    <row r="44" spans="1:24" x14ac:dyDescent="0.25">
      <c r="P44" s="126"/>
    </row>
    <row r="46" spans="1:24" x14ac:dyDescent="0.25">
      <c r="P46" s="9">
        <f>P43*1.18</f>
        <v>697195287.51999998</v>
      </c>
    </row>
    <row r="48" spans="1:24" ht="30" x14ac:dyDescent="0.25">
      <c r="P48" s="137" t="s">
        <v>45</v>
      </c>
      <c r="Q48" s="138" t="s">
        <v>45</v>
      </c>
    </row>
    <row r="50" spans="16:16" x14ac:dyDescent="0.25">
      <c r="P50" s="140">
        <v>586431397.01999998</v>
      </c>
    </row>
    <row r="52" spans="16:16" x14ac:dyDescent="0.25">
      <c r="P52" s="139">
        <f>P50*1.18</f>
        <v>691989048.4835999</v>
      </c>
    </row>
  </sheetData>
  <mergeCells count="12">
    <mergeCell ref="N43:O43"/>
    <mergeCell ref="A27:A30"/>
    <mergeCell ref="A31:A34"/>
    <mergeCell ref="A35:A38"/>
    <mergeCell ref="C4:P5"/>
    <mergeCell ref="A11:A14"/>
    <mergeCell ref="A15:A18"/>
    <mergeCell ref="A19:A22"/>
    <mergeCell ref="A23:A26"/>
    <mergeCell ref="B7:B8"/>
    <mergeCell ref="C7:C8"/>
    <mergeCell ref="A7:A10"/>
  </mergeCells>
  <pageMargins left="0.11811023622047245" right="0.11811023622047245" top="0" bottom="0" header="0.31496062992125984" footer="0.31496062992125984"/>
  <pageSetup paperSize="9" scale="3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56"/>
  <sheetViews>
    <sheetView topLeftCell="A37" zoomScale="60" zoomScaleNormal="60" workbookViewId="0">
      <selection activeCell="H13" sqref="H13"/>
    </sheetView>
  </sheetViews>
  <sheetFormatPr defaultRowHeight="15" x14ac:dyDescent="0.25"/>
  <cols>
    <col min="1" max="1" width="5.42578125" customWidth="1"/>
    <col min="2" max="2" width="5.5703125" style="109" customWidth="1"/>
    <col min="3" max="3" width="34" customWidth="1"/>
    <col min="4" max="4" width="14.85546875" customWidth="1"/>
    <col min="5" max="5" width="16.42578125" customWidth="1"/>
    <col min="6" max="6" width="18.5703125" customWidth="1"/>
    <col min="7" max="7" width="19" customWidth="1"/>
    <col min="8" max="8" width="15.42578125" customWidth="1"/>
    <col min="9" max="9" width="17.28515625" customWidth="1"/>
    <col min="10" max="10" width="16.140625" customWidth="1"/>
    <col min="11" max="11" width="16.5703125" customWidth="1"/>
    <col min="12" max="12" width="24.140625" customWidth="1"/>
    <col min="13" max="13" width="14.85546875" customWidth="1"/>
    <col min="14" max="14" width="15.140625" customWidth="1"/>
    <col min="15" max="15" width="14.85546875" customWidth="1"/>
    <col min="16" max="16" width="24.85546875" style="9" customWidth="1"/>
    <col min="17" max="17" width="16.7109375" style="7" hidden="1" customWidth="1"/>
    <col min="18" max="18" width="18.28515625" hidden="1" customWidth="1"/>
    <col min="19" max="19" width="19.85546875" hidden="1" customWidth="1"/>
    <col min="20" max="20" width="14.28515625" style="88" hidden="1" customWidth="1"/>
    <col min="21" max="21" width="17.85546875" style="91" hidden="1" customWidth="1"/>
    <col min="22" max="22" width="27.28515625" style="95" hidden="1" customWidth="1"/>
    <col min="23" max="23" width="1.42578125" customWidth="1"/>
    <col min="24" max="24" width="9.140625" style="109"/>
    <col min="26" max="26" width="19.5703125" customWidth="1"/>
    <col min="27" max="27" width="16.5703125" bestFit="1" customWidth="1"/>
    <col min="28" max="28" width="12.5703125" bestFit="1" customWidth="1"/>
    <col min="29" max="29" width="13.5703125" customWidth="1"/>
    <col min="30" max="30" width="11.85546875" customWidth="1"/>
    <col min="31" max="31" width="14.140625" customWidth="1"/>
  </cols>
  <sheetData>
    <row r="1" spans="1:34" hidden="1" x14ac:dyDescent="0.25">
      <c r="D1" s="90">
        <f>D10-9.85%</f>
        <v>0.38079280170360991</v>
      </c>
      <c r="E1" s="90">
        <f t="shared" ref="E1:O1" si="0">E10-9.85%</f>
        <v>0.33149345177143208</v>
      </c>
      <c r="F1" s="90">
        <f t="shared" si="0"/>
        <v>0.37613788518232039</v>
      </c>
      <c r="G1" s="90">
        <f t="shared" si="0"/>
        <v>0.35748762591133171</v>
      </c>
      <c r="H1" s="90">
        <f t="shared" si="0"/>
        <v>0.30755654065176286</v>
      </c>
      <c r="I1" s="90">
        <f t="shared" si="0"/>
        <v>0.29203293584914991</v>
      </c>
      <c r="J1" s="90">
        <f t="shared" si="0"/>
        <v>0.27968368999604709</v>
      </c>
      <c r="K1" s="90">
        <f t="shared" si="0"/>
        <v>0.26567034426437064</v>
      </c>
      <c r="L1" s="90">
        <f t="shared" si="0"/>
        <v>0.24625945743306904</v>
      </c>
      <c r="M1" s="90">
        <f t="shared" si="0"/>
        <v>0.35227595344197316</v>
      </c>
      <c r="N1" s="90">
        <f t="shared" si="0"/>
        <v>0.33858229274909146</v>
      </c>
      <c r="O1" s="90">
        <f t="shared" si="0"/>
        <v>0.27451999025274293</v>
      </c>
    </row>
    <row r="2" spans="1:34" hidden="1" x14ac:dyDescent="0.25">
      <c r="D2" s="10">
        <f>D9*D1/D10</f>
        <v>6893033.9955000002</v>
      </c>
      <c r="E2" s="10">
        <f t="shared" ref="E2:O2" si="1">E9*E1/E10</f>
        <v>5195477.3115000008</v>
      </c>
      <c r="F2" s="10">
        <f t="shared" si="1"/>
        <v>5624334.8810000001</v>
      </c>
      <c r="G2" s="10">
        <f t="shared" si="1"/>
        <v>5147507.5815000003</v>
      </c>
      <c r="H2" s="10">
        <f t="shared" si="1"/>
        <v>3977464.1975000002</v>
      </c>
      <c r="I2" s="10">
        <f t="shared" si="1"/>
        <v>3213494.2140000002</v>
      </c>
      <c r="J2" s="10">
        <f t="shared" si="1"/>
        <v>2968809.926</v>
      </c>
      <c r="K2" s="10">
        <f t="shared" si="1"/>
        <v>2809721.8565000002</v>
      </c>
      <c r="L2" s="10">
        <f t="shared" si="1"/>
        <v>2660109.1885000002</v>
      </c>
      <c r="M2" s="10">
        <f t="shared" si="1"/>
        <v>5152889.7360000005</v>
      </c>
      <c r="N2" s="10">
        <f t="shared" si="1"/>
        <v>5366146.4035000009</v>
      </c>
      <c r="O2" s="10">
        <f t="shared" si="1"/>
        <v>4195282.5720000006</v>
      </c>
      <c r="P2" s="10">
        <f>SUM(D2:O2)</f>
        <v>53204271.863500014</v>
      </c>
    </row>
    <row r="3" spans="1:34" hidden="1" x14ac:dyDescent="0.25">
      <c r="D3" s="10">
        <f>D9-D2</f>
        <v>1783027.0044999998</v>
      </c>
      <c r="E3" s="10">
        <f t="shared" ref="E3:O3" si="2">E9-E2</f>
        <v>1543784.6884999992</v>
      </c>
      <c r="F3" s="10">
        <f t="shared" si="2"/>
        <v>1472856.1189999999</v>
      </c>
      <c r="G3" s="10">
        <f t="shared" si="2"/>
        <v>1418313.4184999997</v>
      </c>
      <c r="H3" s="10">
        <f t="shared" si="2"/>
        <v>1273847.8024999998</v>
      </c>
      <c r="I3" s="10">
        <f t="shared" si="2"/>
        <v>1083881.7859999998</v>
      </c>
      <c r="J3" s="10">
        <f t="shared" si="2"/>
        <v>1045566.074</v>
      </c>
      <c r="K3" s="10">
        <f t="shared" si="2"/>
        <v>1041733.1434999998</v>
      </c>
      <c r="L3" s="10">
        <f t="shared" si="2"/>
        <v>1064002.8114999998</v>
      </c>
      <c r="M3" s="10">
        <f t="shared" si="2"/>
        <v>1440801.2639999995</v>
      </c>
      <c r="N3" s="10">
        <f t="shared" si="2"/>
        <v>1561113.5964999991</v>
      </c>
      <c r="O3" s="10">
        <f t="shared" si="2"/>
        <v>1505301.4279999994</v>
      </c>
      <c r="P3" s="10">
        <f>P9-P2</f>
        <v>16234229.136499986</v>
      </c>
    </row>
    <row r="4" spans="1:34" ht="20.25" customHeight="1" x14ac:dyDescent="0.25">
      <c r="C4" s="231" t="s">
        <v>16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</row>
    <row r="5" spans="1:34" ht="15.75" customHeight="1" x14ac:dyDescent="0.25"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7" t="s">
        <v>31</v>
      </c>
      <c r="R5" t="s">
        <v>32</v>
      </c>
      <c r="S5" t="s">
        <v>33</v>
      </c>
    </row>
    <row r="6" spans="1:34" ht="48" customHeight="1" thickBot="1" x14ac:dyDescent="0.3">
      <c r="C6" t="s">
        <v>42</v>
      </c>
      <c r="D6" s="10">
        <v>2653250</v>
      </c>
      <c r="E6" s="10">
        <v>2225077</v>
      </c>
      <c r="F6" s="10">
        <v>1997841</v>
      </c>
      <c r="G6" s="10">
        <v>2056496</v>
      </c>
      <c r="H6" s="10">
        <v>1822455</v>
      </c>
      <c r="I6" s="10">
        <v>1314557</v>
      </c>
      <c r="J6" s="10">
        <v>1300819</v>
      </c>
      <c r="K6" s="10">
        <v>1232683</v>
      </c>
      <c r="L6" s="10">
        <v>1339531</v>
      </c>
      <c r="M6" s="10">
        <v>1787142</v>
      </c>
      <c r="N6" s="10">
        <v>2023520</v>
      </c>
      <c r="O6" s="10">
        <v>2000240</v>
      </c>
      <c r="P6" s="9">
        <f>SUM(D6:O6)</f>
        <v>21753611</v>
      </c>
      <c r="Z6" s="9"/>
    </row>
    <row r="7" spans="1:34" s="135" customFormat="1" ht="15.75" thickBot="1" x14ac:dyDescent="0.3">
      <c r="A7" s="236"/>
      <c r="B7" s="232">
        <v>1</v>
      </c>
      <c r="C7" s="234" t="s">
        <v>36</v>
      </c>
      <c r="D7" s="129" t="s">
        <v>0</v>
      </c>
      <c r="E7" s="129" t="s">
        <v>1</v>
      </c>
      <c r="F7" s="129" t="s">
        <v>2</v>
      </c>
      <c r="G7" s="129" t="s">
        <v>3</v>
      </c>
      <c r="H7" s="129" t="s">
        <v>4</v>
      </c>
      <c r="I7" s="129" t="s">
        <v>5</v>
      </c>
      <c r="J7" s="129" t="s">
        <v>6</v>
      </c>
      <c r="K7" s="129" t="s">
        <v>7</v>
      </c>
      <c r="L7" s="129" t="s">
        <v>8</v>
      </c>
      <c r="M7" s="129" t="s">
        <v>9</v>
      </c>
      <c r="N7" s="129" t="s">
        <v>10</v>
      </c>
      <c r="O7" s="129" t="s">
        <v>11</v>
      </c>
      <c r="P7" s="130" t="s">
        <v>12</v>
      </c>
      <c r="Q7" s="131"/>
      <c r="R7" s="132"/>
      <c r="S7" s="133"/>
      <c r="T7" s="88"/>
      <c r="U7" s="134"/>
      <c r="V7" s="95"/>
      <c r="X7" s="136"/>
    </row>
    <row r="8" spans="1:34" ht="36.75" customHeight="1" x14ac:dyDescent="0.25">
      <c r="A8" s="237"/>
      <c r="B8" s="233"/>
      <c r="C8" s="235"/>
      <c r="D8" s="111">
        <v>18101797</v>
      </c>
      <c r="E8" s="111">
        <v>15672941</v>
      </c>
      <c r="F8" s="111">
        <v>14952854</v>
      </c>
      <c r="G8" s="111">
        <v>14399121</v>
      </c>
      <c r="H8" s="111">
        <v>12932465</v>
      </c>
      <c r="I8" s="111">
        <v>11003876</v>
      </c>
      <c r="J8" s="111">
        <v>10614884</v>
      </c>
      <c r="K8" s="111">
        <v>10575971</v>
      </c>
      <c r="L8" s="111">
        <v>10802059</v>
      </c>
      <c r="M8" s="111">
        <v>14627424</v>
      </c>
      <c r="N8" s="111">
        <v>15848869</v>
      </c>
      <c r="O8" s="111">
        <v>15282248</v>
      </c>
      <c r="P8" s="43">
        <f>O8+N8+M8+L8+K8+J8+I8+H8+G8+F8+E8+D8</f>
        <v>164814509</v>
      </c>
      <c r="Q8" s="51">
        <v>138515.17599999995</v>
      </c>
      <c r="R8" s="52"/>
      <c r="S8" s="53"/>
      <c r="T8" s="88">
        <f>[1]модель!$J$7</f>
        <v>141233.42399999994</v>
      </c>
      <c r="U8" s="92">
        <f>T8*1000</f>
        <v>141233423.99999994</v>
      </c>
      <c r="V8" s="97">
        <f>P8-U8</f>
        <v>23581085.00000006</v>
      </c>
      <c r="Z8" s="8"/>
    </row>
    <row r="9" spans="1:34" ht="68.25" customHeight="1" x14ac:dyDescent="0.25">
      <c r="A9" s="237"/>
      <c r="B9" s="101">
        <v>2</v>
      </c>
      <c r="C9" s="1" t="s">
        <v>13</v>
      </c>
      <c r="D9" s="112">
        <v>8676061</v>
      </c>
      <c r="E9" s="112">
        <v>6739262</v>
      </c>
      <c r="F9" s="112">
        <v>7097191</v>
      </c>
      <c r="G9" s="112">
        <v>6565821</v>
      </c>
      <c r="H9" s="112">
        <v>5251312</v>
      </c>
      <c r="I9" s="112">
        <v>4297376</v>
      </c>
      <c r="J9" s="112">
        <v>4014376</v>
      </c>
      <c r="K9" s="112">
        <v>3851455</v>
      </c>
      <c r="L9" s="112">
        <v>3724112</v>
      </c>
      <c r="M9" s="112">
        <v>6593691</v>
      </c>
      <c r="N9" s="112">
        <v>6927260</v>
      </c>
      <c r="O9" s="112">
        <v>5700584</v>
      </c>
      <c r="P9" s="45">
        <f>O9+N9+M9+L9+K9+J9+I9+H9+G9+F9+E9+D9</f>
        <v>69438501</v>
      </c>
      <c r="Q9" s="51">
        <v>56697.37799999999</v>
      </c>
      <c r="R9" s="52"/>
      <c r="S9" s="54"/>
      <c r="T9" s="88">
        <f>[1]модель!$J$9</f>
        <v>57951.473999999987</v>
      </c>
      <c r="U9" s="92">
        <f>T9*1000</f>
        <v>57951473.999999985</v>
      </c>
      <c r="V9" s="97">
        <f>P9-U9</f>
        <v>11487027.000000015</v>
      </c>
      <c r="Z9" s="108"/>
    </row>
    <row r="10" spans="1:34" ht="21.75" customHeight="1" thickBot="1" x14ac:dyDescent="0.3">
      <c r="A10" s="238"/>
      <c r="B10" s="47">
        <v>3</v>
      </c>
      <c r="C10" s="48" t="s">
        <v>17</v>
      </c>
      <c r="D10" s="49">
        <f>D9/D8</f>
        <v>0.47929280170360988</v>
      </c>
      <c r="E10" s="49">
        <f t="shared" ref="E10:O10" si="3">E9/E8</f>
        <v>0.42999345177143206</v>
      </c>
      <c r="F10" s="49">
        <f t="shared" si="3"/>
        <v>0.47463788518232036</v>
      </c>
      <c r="G10" s="49">
        <f t="shared" si="3"/>
        <v>0.45598762591133168</v>
      </c>
      <c r="H10" s="49">
        <f t="shared" si="3"/>
        <v>0.40605654065176283</v>
      </c>
      <c r="I10" s="49">
        <f t="shared" si="3"/>
        <v>0.39053293584914989</v>
      </c>
      <c r="J10" s="49">
        <f t="shared" si="3"/>
        <v>0.37818368999604707</v>
      </c>
      <c r="K10" s="49">
        <f t="shared" si="3"/>
        <v>0.36417034426437062</v>
      </c>
      <c r="L10" s="49">
        <f t="shared" si="3"/>
        <v>0.34475945743306902</v>
      </c>
      <c r="M10" s="49">
        <f t="shared" si="3"/>
        <v>0.45077595344197313</v>
      </c>
      <c r="N10" s="49">
        <f t="shared" si="3"/>
        <v>0.43708229274909144</v>
      </c>
      <c r="O10" s="49">
        <f t="shared" si="3"/>
        <v>0.37301999025274291</v>
      </c>
      <c r="P10" s="50">
        <f>P9/P8</f>
        <v>0.42131303500713035</v>
      </c>
      <c r="Q10" s="40">
        <f>Q9/Q8</f>
        <v>0.40932249907403656</v>
      </c>
      <c r="R10" s="11">
        <f>[2]модель!$J$11</f>
        <v>13608.064999999999</v>
      </c>
      <c r="S10" s="55"/>
      <c r="U10" s="92">
        <f t="shared" ref="U10:U41" si="4">T10*1000</f>
        <v>0</v>
      </c>
      <c r="V10" s="97"/>
    </row>
    <row r="11" spans="1:34" ht="54.75" customHeight="1" x14ac:dyDescent="0.25">
      <c r="A11" s="228">
        <v>2019</v>
      </c>
      <c r="B11" s="100">
        <v>4</v>
      </c>
      <c r="C11" s="28" t="s">
        <v>37</v>
      </c>
      <c r="D11" s="111">
        <f>5722811</f>
        <v>5722811</v>
      </c>
      <c r="E11" s="111">
        <v>4314185</v>
      </c>
      <c r="F11" s="111">
        <v>4899350</v>
      </c>
      <c r="G11" s="111">
        <v>4344325</v>
      </c>
      <c r="H11" s="111">
        <v>3428857</v>
      </c>
      <c r="I11" s="111">
        <v>2982819</v>
      </c>
      <c r="J11" s="111">
        <v>2713557</v>
      </c>
      <c r="K11" s="111">
        <v>2618772</v>
      </c>
      <c r="L11" s="111">
        <v>2384581</v>
      </c>
      <c r="M11" s="111">
        <v>4806549</v>
      </c>
      <c r="N11" s="111">
        <v>4903740</v>
      </c>
      <c r="O11" s="111">
        <v>3700344</v>
      </c>
      <c r="P11" s="38">
        <f>O11+N11+M11+L11+K11+J11+I11+H11+G11+F11+E11+D11</f>
        <v>46819890</v>
      </c>
      <c r="Q11" s="56">
        <v>24932.731680000001</v>
      </c>
      <c r="R11" s="57">
        <f>Q11*1000</f>
        <v>24932731.68</v>
      </c>
      <c r="S11" s="57">
        <f>R11-P11</f>
        <v>-21887158.32</v>
      </c>
      <c r="T11" s="88">
        <f>[1]модель!$M$102</f>
        <v>44044.922999999988</v>
      </c>
      <c r="U11" s="92">
        <f t="shared" si="4"/>
        <v>44044922.999999985</v>
      </c>
      <c r="V11" s="97">
        <f t="shared" ref="V11:V30" si="5">P11-U11</f>
        <v>2774967.0000000149</v>
      </c>
      <c r="W11" s="10"/>
      <c r="X11" s="125"/>
      <c r="Y11" s="10"/>
      <c r="Z11" s="14"/>
      <c r="AA11" s="10"/>
      <c r="AB11" s="10"/>
      <c r="AC11" s="10"/>
      <c r="AD11" s="10"/>
      <c r="AE11" s="10"/>
      <c r="AF11" s="10"/>
      <c r="AG11" s="10"/>
      <c r="AH11" s="10"/>
    </row>
    <row r="12" spans="1:34" ht="65.25" customHeight="1" x14ac:dyDescent="0.25">
      <c r="A12" s="229"/>
      <c r="B12" s="103">
        <v>5</v>
      </c>
      <c r="C12" s="104" t="s">
        <v>34</v>
      </c>
      <c r="D12" s="102">
        <v>2.5857830000000002</v>
      </c>
      <c r="E12" s="102">
        <v>2.5857830000000002</v>
      </c>
      <c r="F12" s="102">
        <v>2.5857830000000002</v>
      </c>
      <c r="G12" s="102">
        <v>2.5857830000000002</v>
      </c>
      <c r="H12" s="102">
        <v>2.5857830000000002</v>
      </c>
      <c r="I12" s="102">
        <v>2.5857830000000002</v>
      </c>
      <c r="J12" s="102">
        <v>2.5857830000000002</v>
      </c>
      <c r="K12" s="102">
        <v>2.5857830000000002</v>
      </c>
      <c r="L12" s="102">
        <v>2.5857830000000002</v>
      </c>
      <c r="M12" s="102">
        <v>2.5857830000000002</v>
      </c>
      <c r="N12" s="102">
        <v>2.5857830000000002</v>
      </c>
      <c r="O12" s="102">
        <v>2.5857830000000002</v>
      </c>
      <c r="P12" s="113">
        <v>2.5857830000000002</v>
      </c>
      <c r="Q12" s="56">
        <v>2729.7840000000001</v>
      </c>
      <c r="R12" s="57"/>
      <c r="S12" s="53"/>
      <c r="T12" s="88">
        <f>[1]модель!$M$99</f>
        <v>2729.7840000000001</v>
      </c>
      <c r="U12" s="92"/>
      <c r="V12" s="97"/>
      <c r="Z12" s="22">
        <v>1500000</v>
      </c>
      <c r="AA12" s="22">
        <f>Z12/P12</f>
        <v>580095.08145115036</v>
      </c>
    </row>
    <row r="13" spans="1:34" ht="40.5" customHeight="1" x14ac:dyDescent="0.25">
      <c r="A13" s="229"/>
      <c r="B13" s="101">
        <v>6</v>
      </c>
      <c r="C13" s="1" t="s">
        <v>38</v>
      </c>
      <c r="D13" s="16">
        <f t="shared" ref="D13:O13" si="6">D11*D12</f>
        <v>14797947.396013001</v>
      </c>
      <c r="E13" s="16">
        <f t="shared" si="6"/>
        <v>11155546.231855001</v>
      </c>
      <c r="F13" s="16">
        <f t="shared" si="6"/>
        <v>12668655.94105</v>
      </c>
      <c r="G13" s="16">
        <f t="shared" si="6"/>
        <v>11233481.731475001</v>
      </c>
      <c r="H13" s="16">
        <f t="shared" si="6"/>
        <v>8866280.1400310006</v>
      </c>
      <c r="I13" s="16">
        <f t="shared" si="6"/>
        <v>7712922.662277001</v>
      </c>
      <c r="J13" s="16">
        <f t="shared" si="6"/>
        <v>7016669.5601310004</v>
      </c>
      <c r="K13" s="16">
        <f t="shared" si="6"/>
        <v>6771576.1184760006</v>
      </c>
      <c r="L13" s="16">
        <f t="shared" si="6"/>
        <v>6166009.0119230002</v>
      </c>
      <c r="M13" s="16">
        <f t="shared" si="6"/>
        <v>12428692.692867002</v>
      </c>
      <c r="N13" s="16">
        <f t="shared" si="6"/>
        <v>12680007.528420001</v>
      </c>
      <c r="O13" s="16">
        <f t="shared" si="6"/>
        <v>9568286.6093520001</v>
      </c>
      <c r="P13" s="31">
        <f t="shared" ref="P13" si="7">O13+N13+M13+L13+K13+J13+I13+H13+G13+F13+E13+D13</f>
        <v>121066075.62387</v>
      </c>
      <c r="Q13" s="20">
        <v>68.060972016357113</v>
      </c>
      <c r="R13" s="53"/>
      <c r="S13" s="53"/>
      <c r="T13" s="88">
        <f>[1]модель!$M$104</f>
        <v>120.23312608663197</v>
      </c>
      <c r="U13" s="92">
        <f>T13*1000000</f>
        <v>120233126.08663197</v>
      </c>
      <c r="V13" s="97">
        <f t="shared" si="5"/>
        <v>832949.53723803163</v>
      </c>
    </row>
    <row r="14" spans="1:34" ht="61.5" customHeight="1" thickBot="1" x14ac:dyDescent="0.3">
      <c r="A14" s="230"/>
      <c r="B14" s="32">
        <v>7</v>
      </c>
      <c r="C14" s="33" t="s">
        <v>43</v>
      </c>
      <c r="D14" s="39">
        <f t="shared" ref="D14:O14" si="8">D13*0.9</f>
        <v>13318152.656411702</v>
      </c>
      <c r="E14" s="39">
        <f t="shared" si="8"/>
        <v>10039991.608669501</v>
      </c>
      <c r="F14" s="39">
        <f t="shared" si="8"/>
        <v>11401790.346945001</v>
      </c>
      <c r="G14" s="39">
        <f t="shared" si="8"/>
        <v>10110133.558327502</v>
      </c>
      <c r="H14" s="39">
        <f t="shared" si="8"/>
        <v>7979652.1260279007</v>
      </c>
      <c r="I14" s="39">
        <f t="shared" si="8"/>
        <v>6941630.3960493011</v>
      </c>
      <c r="J14" s="39">
        <f t="shared" si="8"/>
        <v>6315002.6041179001</v>
      </c>
      <c r="K14" s="39">
        <f t="shared" si="8"/>
        <v>6094418.5066284006</v>
      </c>
      <c r="L14" s="39">
        <f t="shared" si="8"/>
        <v>5549408.1107307002</v>
      </c>
      <c r="M14" s="39">
        <f t="shared" si="8"/>
        <v>11185823.423580302</v>
      </c>
      <c r="N14" s="39">
        <f t="shared" si="8"/>
        <v>11412006.775578002</v>
      </c>
      <c r="O14" s="39">
        <f t="shared" si="8"/>
        <v>8611457.9484168012</v>
      </c>
      <c r="P14" s="114">
        <f>O14+N14+M14+L14+K14+J14+I14+H14+G14+F14+E14+D14</f>
        <v>108959468.06148301</v>
      </c>
      <c r="Q14" s="58">
        <v>61.254874814721404</v>
      </c>
      <c r="R14" s="59"/>
      <c r="S14" s="59"/>
      <c r="T14" s="88">
        <f>[1]модель!$M$108</f>
        <v>108.20981347796878</v>
      </c>
      <c r="U14" s="92">
        <f>T14*1000000</f>
        <v>108209813.47796878</v>
      </c>
      <c r="V14" s="97">
        <f t="shared" si="5"/>
        <v>749654.58351422846</v>
      </c>
      <c r="X14" s="109" t="s">
        <v>41</v>
      </c>
    </row>
    <row r="15" spans="1:34" ht="60" customHeight="1" x14ac:dyDescent="0.25">
      <c r="A15" s="228">
        <v>2020</v>
      </c>
      <c r="B15" s="100">
        <v>8</v>
      </c>
      <c r="C15" s="28" t="s">
        <v>39</v>
      </c>
      <c r="D15" s="42">
        <v>6022811</v>
      </c>
      <c r="E15" s="42">
        <v>4514185</v>
      </c>
      <c r="F15" s="42">
        <v>5099350</v>
      </c>
      <c r="G15" s="42">
        <v>4509325</v>
      </c>
      <c r="H15" s="42">
        <f t="shared" ref="H15:O15" si="9">H11</f>
        <v>3428857</v>
      </c>
      <c r="I15" s="42">
        <f t="shared" si="9"/>
        <v>2982819</v>
      </c>
      <c r="J15" s="42">
        <f t="shared" si="9"/>
        <v>2713557</v>
      </c>
      <c r="K15" s="42">
        <f t="shared" si="9"/>
        <v>2618772</v>
      </c>
      <c r="L15" s="42">
        <f t="shared" si="9"/>
        <v>2384581</v>
      </c>
      <c r="M15" s="42">
        <f t="shared" si="9"/>
        <v>4806549</v>
      </c>
      <c r="N15" s="42">
        <f t="shared" si="9"/>
        <v>4903740</v>
      </c>
      <c r="O15" s="42">
        <f t="shared" si="9"/>
        <v>3700344</v>
      </c>
      <c r="P15" s="61">
        <f>O15+N15+M15+L15+K15+J15+I15+H15+G15+F15+E15+D15</f>
        <v>47684890</v>
      </c>
      <c r="Q15" s="13">
        <v>43089.312999999995</v>
      </c>
      <c r="R15" s="14"/>
      <c r="S15" s="14"/>
      <c r="T15" s="88">
        <f>[1]модель!$M$102</f>
        <v>44044.922999999988</v>
      </c>
      <c r="U15" s="92">
        <f t="shared" si="4"/>
        <v>44044922.999999985</v>
      </c>
      <c r="V15" s="97">
        <f t="shared" si="5"/>
        <v>3639967.0000000149</v>
      </c>
      <c r="Z15" s="10">
        <v>4412066.9800000191</v>
      </c>
    </row>
    <row r="16" spans="1:34" ht="63.75" x14ac:dyDescent="0.25">
      <c r="A16" s="229"/>
      <c r="B16" s="101">
        <v>9</v>
      </c>
      <c r="C16" s="1" t="s">
        <v>19</v>
      </c>
      <c r="D16" s="102">
        <v>2.7734719999999999</v>
      </c>
      <c r="E16" s="102">
        <v>2.7734719999999999</v>
      </c>
      <c r="F16" s="102">
        <v>2.7734719999999999</v>
      </c>
      <c r="G16" s="102">
        <v>2.7734719999999999</v>
      </c>
      <c r="H16" s="102">
        <v>2.7734719999999999</v>
      </c>
      <c r="I16" s="102">
        <v>2.7734719999999999</v>
      </c>
      <c r="J16" s="102">
        <v>2.7734719999999999</v>
      </c>
      <c r="K16" s="102">
        <v>2.7734719999999999</v>
      </c>
      <c r="L16" s="102">
        <v>2.7734719999999999</v>
      </c>
      <c r="M16" s="102">
        <v>2.7734719999999999</v>
      </c>
      <c r="N16" s="102">
        <v>2.7734719999999999</v>
      </c>
      <c r="O16" s="102">
        <v>2.7734719999999999</v>
      </c>
      <c r="P16" s="113">
        <v>2.7734719999999999</v>
      </c>
      <c r="Q16" s="7">
        <v>2901.7603920000001</v>
      </c>
      <c r="R16" s="8">
        <f>Q16/1000</f>
        <v>2.9017603920000004</v>
      </c>
      <c r="T16" s="88">
        <f>[1]модель!$N$99</f>
        <v>2901.7603920000001</v>
      </c>
      <c r="U16" s="92"/>
      <c r="V16" s="97"/>
      <c r="Z16" s="10">
        <f>Z15/P16</f>
        <v>1590809.9955579212</v>
      </c>
    </row>
    <row r="17" spans="1:27" ht="41.25" customHeight="1" x14ac:dyDescent="0.25">
      <c r="A17" s="229"/>
      <c r="B17" s="101">
        <v>10</v>
      </c>
      <c r="C17" s="1" t="s">
        <v>35</v>
      </c>
      <c r="D17" s="16">
        <f>D15*D16</f>
        <v>16704097.669792</v>
      </c>
      <c r="E17" s="16">
        <f t="shared" ref="E17:O17" si="10">E15*E16</f>
        <v>12519965.70032</v>
      </c>
      <c r="F17" s="16">
        <f t="shared" si="10"/>
        <v>14142904.4432</v>
      </c>
      <c r="G17" s="16">
        <f t="shared" si="10"/>
        <v>12506486.626399999</v>
      </c>
      <c r="H17" s="16">
        <f t="shared" si="10"/>
        <v>9509838.8815039992</v>
      </c>
      <c r="I17" s="16">
        <f t="shared" si="10"/>
        <v>8272764.9775679996</v>
      </c>
      <c r="J17" s="16">
        <f t="shared" si="10"/>
        <v>7525974.3599039996</v>
      </c>
      <c r="K17" s="16">
        <f t="shared" si="10"/>
        <v>7263090.8163839998</v>
      </c>
      <c r="L17" s="16">
        <f t="shared" si="10"/>
        <v>6613568.6352319997</v>
      </c>
      <c r="M17" s="16">
        <f t="shared" si="10"/>
        <v>13330829.068127999</v>
      </c>
      <c r="N17" s="16">
        <f t="shared" si="10"/>
        <v>13600385.585279999</v>
      </c>
      <c r="O17" s="16">
        <f t="shared" si="10"/>
        <v>10262800.474368</v>
      </c>
      <c r="P17" s="45">
        <f t="shared" ref="P17:P18" si="11">O17+N17+M17+L17+K17+J17+I17+H17+G17+F17+E17+D17</f>
        <v>132252707.23807999</v>
      </c>
      <c r="Q17" s="20">
        <v>125.0348617818907</v>
      </c>
      <c r="T17" s="88">
        <f>[1]модель!$N$104</f>
        <v>127.80781303008978</v>
      </c>
      <c r="U17" s="93">
        <f>T17*1000000</f>
        <v>127807813.03008978</v>
      </c>
      <c r="V17" s="97">
        <f t="shared" si="5"/>
        <v>4444894.2079902142</v>
      </c>
    </row>
    <row r="18" spans="1:27" ht="59.25" customHeight="1" thickBot="1" x14ac:dyDescent="0.3">
      <c r="A18" s="230"/>
      <c r="B18" s="32">
        <v>11</v>
      </c>
      <c r="C18" s="33" t="s">
        <v>43</v>
      </c>
      <c r="D18" s="62">
        <f>D17*0.9</f>
        <v>15033687.902812801</v>
      </c>
      <c r="E18" s="62">
        <f t="shared" ref="E18:O18" si="12">E17*0.9</f>
        <v>11267969.130287999</v>
      </c>
      <c r="F18" s="62">
        <f t="shared" si="12"/>
        <v>12728613.998880001</v>
      </c>
      <c r="G18" s="62">
        <f t="shared" si="12"/>
        <v>11255837.96376</v>
      </c>
      <c r="H18" s="62">
        <f t="shared" si="12"/>
        <v>8558854.9933535997</v>
      </c>
      <c r="I18" s="62">
        <f t="shared" si="12"/>
        <v>7445488.4798111999</v>
      </c>
      <c r="J18" s="62">
        <f t="shared" si="12"/>
        <v>6773376.9239135999</v>
      </c>
      <c r="K18" s="62">
        <f t="shared" si="12"/>
        <v>6536781.7347456003</v>
      </c>
      <c r="L18" s="62">
        <f t="shared" si="12"/>
        <v>5952211.7717087995</v>
      </c>
      <c r="M18" s="62">
        <f t="shared" si="12"/>
        <v>11997746.161315199</v>
      </c>
      <c r="N18" s="62">
        <f t="shared" si="12"/>
        <v>12240347.026751999</v>
      </c>
      <c r="O18" s="62">
        <f t="shared" si="12"/>
        <v>9236520.4269312005</v>
      </c>
      <c r="P18" s="115">
        <f t="shared" si="11"/>
        <v>119027436.514272</v>
      </c>
      <c r="Q18" s="60">
        <v>112.53137560370163</v>
      </c>
      <c r="R18">
        <v>112531375.60370199</v>
      </c>
      <c r="S18" s="8">
        <f>P18-R18</f>
        <v>6496060.9105700105</v>
      </c>
      <c r="T18" s="88">
        <f>[1]модель!$N$108</f>
        <v>115.0270317270808</v>
      </c>
      <c r="U18" s="92">
        <f>T18*1000000</f>
        <v>115027031.72708079</v>
      </c>
      <c r="V18" s="98">
        <f t="shared" si="5"/>
        <v>4000404.7871912122</v>
      </c>
      <c r="X18" s="109" t="s">
        <v>41</v>
      </c>
    </row>
    <row r="19" spans="1:27" ht="61.5" customHeight="1" x14ac:dyDescent="0.25">
      <c r="A19" s="228">
        <v>2021</v>
      </c>
      <c r="B19" s="27">
        <v>12</v>
      </c>
      <c r="C19" s="28" t="s">
        <v>28</v>
      </c>
      <c r="D19" s="42">
        <f>D15</f>
        <v>6022811</v>
      </c>
      <c r="E19" s="42">
        <f t="shared" ref="E19:O19" si="13">E15</f>
        <v>4514185</v>
      </c>
      <c r="F19" s="42">
        <f t="shared" si="13"/>
        <v>5099350</v>
      </c>
      <c r="G19" s="42">
        <f t="shared" si="13"/>
        <v>4509325</v>
      </c>
      <c r="H19" s="42">
        <f t="shared" si="13"/>
        <v>3428857</v>
      </c>
      <c r="I19" s="42">
        <f t="shared" si="13"/>
        <v>2982819</v>
      </c>
      <c r="J19" s="42">
        <f t="shared" si="13"/>
        <v>2713557</v>
      </c>
      <c r="K19" s="42">
        <f t="shared" si="13"/>
        <v>2618772</v>
      </c>
      <c r="L19" s="42">
        <f t="shared" si="13"/>
        <v>2384581</v>
      </c>
      <c r="M19" s="42">
        <f t="shared" si="13"/>
        <v>4806549</v>
      </c>
      <c r="N19" s="42">
        <f t="shared" si="13"/>
        <v>4903740</v>
      </c>
      <c r="O19" s="42">
        <f t="shared" si="13"/>
        <v>3700344</v>
      </c>
      <c r="P19" s="66">
        <f>O19+N19+M19+L19+K19+J19+I19+H19+G19+F19+E19+D19</f>
        <v>47684890</v>
      </c>
      <c r="Q19" s="7">
        <v>43089.312999999995</v>
      </c>
      <c r="T19" s="88">
        <f>[1]модель!$M$102</f>
        <v>44044.922999999988</v>
      </c>
      <c r="U19" s="92">
        <f t="shared" si="4"/>
        <v>44044922.999999985</v>
      </c>
      <c r="V19" s="95">
        <f t="shared" si="5"/>
        <v>3639967.0000000149</v>
      </c>
      <c r="Z19" s="10"/>
    </row>
    <row r="20" spans="1:27" ht="63" customHeight="1" x14ac:dyDescent="0.25">
      <c r="A20" s="229"/>
      <c r="B20" s="4">
        <v>13</v>
      </c>
      <c r="C20" s="1" t="s">
        <v>19</v>
      </c>
      <c r="D20" s="105">
        <v>2.8844108799999999</v>
      </c>
      <c r="E20" s="105">
        <v>2.8844108799999999</v>
      </c>
      <c r="F20" s="105">
        <v>2.8844108799999999</v>
      </c>
      <c r="G20" s="105">
        <v>2.8844108799999999</v>
      </c>
      <c r="H20" s="105">
        <v>2.8844108799999999</v>
      </c>
      <c r="I20" s="105">
        <v>2.8844108799999999</v>
      </c>
      <c r="J20" s="105">
        <v>2.8844108799999999</v>
      </c>
      <c r="K20" s="105">
        <v>2.8844108799999999</v>
      </c>
      <c r="L20" s="105">
        <v>2.8844108799999999</v>
      </c>
      <c r="M20" s="105">
        <v>2.8844108799999999</v>
      </c>
      <c r="N20" s="105">
        <v>2.8844108799999999</v>
      </c>
      <c r="O20" s="105">
        <v>2.8844108799999999</v>
      </c>
      <c r="P20" s="116">
        <v>2.8844108799999999</v>
      </c>
      <c r="Q20" s="64">
        <v>3.0845712966960002</v>
      </c>
      <c r="T20" s="88">
        <f>[1]модель!$O$99</f>
        <v>3084.571296696</v>
      </c>
      <c r="U20" s="92"/>
    </row>
    <row r="21" spans="1:27" ht="39.75" customHeight="1" x14ac:dyDescent="0.25">
      <c r="A21" s="229"/>
      <c r="B21" s="4">
        <v>14</v>
      </c>
      <c r="C21" s="1" t="s">
        <v>20</v>
      </c>
      <c r="D21" s="17">
        <f>D19*D20</f>
        <v>17372261.57658368</v>
      </c>
      <c r="E21" s="17">
        <f t="shared" ref="E21:O21" si="14">E19*E20</f>
        <v>13020764.3283328</v>
      </c>
      <c r="F21" s="17">
        <f t="shared" si="14"/>
        <v>14708620.620927999</v>
      </c>
      <c r="G21" s="17">
        <f t="shared" si="14"/>
        <v>13006746.091456</v>
      </c>
      <c r="H21" s="17">
        <f t="shared" si="14"/>
        <v>9890232.4367641602</v>
      </c>
      <c r="I21" s="17">
        <f t="shared" si="14"/>
        <v>8603675.5766707193</v>
      </c>
      <c r="J21" s="17">
        <f t="shared" si="14"/>
        <v>7827013.3343001595</v>
      </c>
      <c r="K21" s="17">
        <f t="shared" si="14"/>
        <v>7553614.4490393596</v>
      </c>
      <c r="L21" s="17">
        <f t="shared" si="14"/>
        <v>6878111.3806412797</v>
      </c>
      <c r="M21" s="17">
        <f t="shared" si="14"/>
        <v>13864062.23085312</v>
      </c>
      <c r="N21" s="17">
        <f t="shared" si="14"/>
        <v>14144401.008691199</v>
      </c>
      <c r="O21" s="17">
        <f t="shared" si="14"/>
        <v>10673312.49334272</v>
      </c>
      <c r="P21" s="67">
        <f>O21+N21+M21+L21+K21+J21+I21+H21+G21+F21+E21+D21</f>
        <v>137542815.52760321</v>
      </c>
      <c r="Q21" s="20">
        <v>132.9120580741498</v>
      </c>
      <c r="T21" s="88">
        <f>[1]модель!$O$104</f>
        <v>135.85970525098546</v>
      </c>
      <c r="U21" s="92">
        <f>T21*1000000</f>
        <v>135859705.25098544</v>
      </c>
      <c r="V21" s="95">
        <f t="shared" si="5"/>
        <v>1683110.2766177654</v>
      </c>
    </row>
    <row r="22" spans="1:27" ht="60" customHeight="1" thickBot="1" x14ac:dyDescent="0.3">
      <c r="A22" s="230"/>
      <c r="B22" s="32">
        <v>15</v>
      </c>
      <c r="C22" s="33" t="s">
        <v>43</v>
      </c>
      <c r="D22" s="68">
        <f>D21*0.9</f>
        <v>15635035.418925311</v>
      </c>
      <c r="E22" s="68">
        <f t="shared" ref="E22:O22" si="15">E21*0.9</f>
        <v>11718687.89549952</v>
      </c>
      <c r="F22" s="68">
        <f t="shared" si="15"/>
        <v>13237758.558835199</v>
      </c>
      <c r="G22" s="68">
        <f t="shared" si="15"/>
        <v>11706071.482310399</v>
      </c>
      <c r="H22" s="68">
        <f t="shared" si="15"/>
        <v>8901209.1930877436</v>
      </c>
      <c r="I22" s="68">
        <f t="shared" si="15"/>
        <v>7743308.0190036474</v>
      </c>
      <c r="J22" s="68">
        <f t="shared" si="15"/>
        <v>7044312.000870144</v>
      </c>
      <c r="K22" s="68">
        <f t="shared" si="15"/>
        <v>6798253.0041354233</v>
      </c>
      <c r="L22" s="68">
        <f t="shared" si="15"/>
        <v>6190300.2425771523</v>
      </c>
      <c r="M22" s="68">
        <f t="shared" si="15"/>
        <v>12477656.007767808</v>
      </c>
      <c r="N22" s="68">
        <f t="shared" si="15"/>
        <v>12729960.90782208</v>
      </c>
      <c r="O22" s="68">
        <f t="shared" si="15"/>
        <v>9605981.244008448</v>
      </c>
      <c r="P22" s="63">
        <f>O22+N22+M22+L22+K22+J22+I22+H22+G22+F22+E22+D22</f>
        <v>123788533.97484288</v>
      </c>
      <c r="Q22" s="65">
        <v>119.62085226673481</v>
      </c>
      <c r="R22">
        <v>119.62085226673481</v>
      </c>
      <c r="T22" s="88">
        <f>[1]модель!$O$108</f>
        <v>122.27373472588691</v>
      </c>
      <c r="U22" s="92">
        <f>T22*1000000</f>
        <v>122273734.72588691</v>
      </c>
      <c r="V22" s="95">
        <f t="shared" si="5"/>
        <v>1514799.248955965</v>
      </c>
      <c r="X22" s="109" t="s">
        <v>41</v>
      </c>
    </row>
    <row r="23" spans="1:27" ht="38.25" x14ac:dyDescent="0.25">
      <c r="A23" s="229">
        <v>2022</v>
      </c>
      <c r="B23" s="25">
        <v>16</v>
      </c>
      <c r="C23" s="26" t="s">
        <v>21</v>
      </c>
      <c r="D23" s="42">
        <f>D19</f>
        <v>6022811</v>
      </c>
      <c r="E23" s="42">
        <f t="shared" ref="E23:O23" si="16">E19</f>
        <v>4514185</v>
      </c>
      <c r="F23" s="42">
        <f t="shared" si="16"/>
        <v>5099350</v>
      </c>
      <c r="G23" s="42">
        <f t="shared" si="16"/>
        <v>4509325</v>
      </c>
      <c r="H23" s="42">
        <f t="shared" si="16"/>
        <v>3428857</v>
      </c>
      <c r="I23" s="42">
        <f t="shared" si="16"/>
        <v>2982819</v>
      </c>
      <c r="J23" s="42">
        <f t="shared" si="16"/>
        <v>2713557</v>
      </c>
      <c r="K23" s="42">
        <f t="shared" si="16"/>
        <v>2618772</v>
      </c>
      <c r="L23" s="42">
        <f t="shared" si="16"/>
        <v>2384581</v>
      </c>
      <c r="M23" s="42">
        <f t="shared" si="16"/>
        <v>4806549</v>
      </c>
      <c r="N23" s="42">
        <f t="shared" si="16"/>
        <v>4903740</v>
      </c>
      <c r="O23" s="42">
        <f t="shared" si="16"/>
        <v>3700344</v>
      </c>
      <c r="P23" s="117">
        <f>O23+N23+M23+L23+K23+J23+I23+H23+G23+F23+E23+D23</f>
        <v>47684890</v>
      </c>
      <c r="Q23" s="7">
        <v>43089.312999999995</v>
      </c>
      <c r="T23" s="88">
        <f>[1]модель!$M$102</f>
        <v>44044.922999999988</v>
      </c>
      <c r="U23" s="92">
        <f t="shared" si="4"/>
        <v>44044922.999999985</v>
      </c>
      <c r="V23" s="95">
        <f t="shared" si="5"/>
        <v>3639967.0000000149</v>
      </c>
      <c r="Z23" s="10"/>
    </row>
    <row r="24" spans="1:27" ht="63.75" x14ac:dyDescent="0.25">
      <c r="A24" s="229"/>
      <c r="B24" s="4">
        <v>17</v>
      </c>
      <c r="C24" s="1" t="s">
        <v>19</v>
      </c>
      <c r="D24" s="106">
        <v>2.9997873151999999</v>
      </c>
      <c r="E24" s="106">
        <v>2.9997873151999999</v>
      </c>
      <c r="F24" s="106">
        <v>2.9997873151999999</v>
      </c>
      <c r="G24" s="106">
        <v>2.9997873151999999</v>
      </c>
      <c r="H24" s="106">
        <v>2.9997873151999999</v>
      </c>
      <c r="I24" s="106">
        <v>2.9997873151999999</v>
      </c>
      <c r="J24" s="106">
        <v>2.9997873151999999</v>
      </c>
      <c r="K24" s="106">
        <v>2.9997873151999999</v>
      </c>
      <c r="L24" s="106">
        <v>2.9997873151999999</v>
      </c>
      <c r="M24" s="106">
        <v>2.9997873151999999</v>
      </c>
      <c r="N24" s="106">
        <v>2.9997873151999999</v>
      </c>
      <c r="O24" s="106">
        <v>2.9997873151999999</v>
      </c>
      <c r="P24" s="118">
        <v>2.9997873151999999</v>
      </c>
      <c r="Q24" s="7">
        <v>3.2788992883878501</v>
      </c>
      <c r="T24" s="88">
        <f>[1]модель!$P$99</f>
        <v>3278.8992883878482</v>
      </c>
      <c r="U24" s="92"/>
    </row>
    <row r="25" spans="1:27" ht="38.25" x14ac:dyDescent="0.25">
      <c r="A25" s="229"/>
      <c r="B25" s="4">
        <v>18</v>
      </c>
      <c r="C25" s="1" t="s">
        <v>22</v>
      </c>
      <c r="D25" s="18">
        <f>D23*D24</f>
        <v>18067152.039647028</v>
      </c>
      <c r="E25" s="18">
        <f t="shared" ref="E25:O25" si="17">E23*E24</f>
        <v>13541594.901466111</v>
      </c>
      <c r="F25" s="18">
        <f t="shared" si="17"/>
        <v>15296965.445765119</v>
      </c>
      <c r="G25" s="18">
        <f t="shared" si="17"/>
        <v>13527015.93511424</v>
      </c>
      <c r="H25" s="18">
        <f t="shared" si="17"/>
        <v>10285841.734234726</v>
      </c>
      <c r="I25" s="18">
        <f t="shared" si="17"/>
        <v>8947822.5997375492</v>
      </c>
      <c r="J25" s="18">
        <f t="shared" si="17"/>
        <v>8140093.8676721659</v>
      </c>
      <c r="K25" s="18">
        <f t="shared" si="17"/>
        <v>7855759.0270009339</v>
      </c>
      <c r="L25" s="18">
        <f t="shared" si="17"/>
        <v>7153235.8358669309</v>
      </c>
      <c r="M25" s="18">
        <f t="shared" si="17"/>
        <v>14418624.720087243</v>
      </c>
      <c r="N25" s="18">
        <f t="shared" si="17"/>
        <v>14710177.049038848</v>
      </c>
      <c r="O25" s="18">
        <f t="shared" si="17"/>
        <v>11100244.993076429</v>
      </c>
      <c r="P25" s="36">
        <f>O25+N25+M25+L25+K25+J25+I25+H25+G25+F25+E25+D25</f>
        <v>143044528.14870733</v>
      </c>
      <c r="Q25" s="20">
        <v>141.28551773282123</v>
      </c>
      <c r="T25" s="88">
        <f>[1]модель!$P$104</f>
        <v>144.41886668179754</v>
      </c>
      <c r="U25" s="92">
        <f>T25*1000000</f>
        <v>144418866.68179753</v>
      </c>
      <c r="V25" s="95">
        <f t="shared" si="5"/>
        <v>-1374338.533090204</v>
      </c>
    </row>
    <row r="26" spans="1:27" ht="51.75" thickBot="1" x14ac:dyDescent="0.3">
      <c r="A26" s="229"/>
      <c r="B26" s="23">
        <v>19</v>
      </c>
      <c r="C26" s="33" t="s">
        <v>43</v>
      </c>
      <c r="D26" s="24">
        <f>D25*0.9</f>
        <v>16260436.835682325</v>
      </c>
      <c r="E26" s="24">
        <f>E25*0.9</f>
        <v>12187435.4113195</v>
      </c>
      <c r="F26" s="24">
        <f t="shared" ref="F26:O26" si="18">F25*0.9</f>
        <v>13767268.901188608</v>
      </c>
      <c r="G26" s="24">
        <f t="shared" si="18"/>
        <v>12174314.341602817</v>
      </c>
      <c r="H26" s="24">
        <f t="shared" si="18"/>
        <v>9257257.5608112533</v>
      </c>
      <c r="I26" s="24">
        <f t="shared" si="18"/>
        <v>8053040.3397637941</v>
      </c>
      <c r="J26" s="24">
        <f t="shared" si="18"/>
        <v>7326084.4809049498</v>
      </c>
      <c r="K26" s="24">
        <f t="shared" si="18"/>
        <v>7070183.1243008403</v>
      </c>
      <c r="L26" s="24">
        <f t="shared" si="18"/>
        <v>6437912.2522802381</v>
      </c>
      <c r="M26" s="24">
        <f t="shared" si="18"/>
        <v>12976762.248078519</v>
      </c>
      <c r="N26" s="24">
        <f t="shared" si="18"/>
        <v>13239159.344134964</v>
      </c>
      <c r="O26" s="24">
        <f t="shared" si="18"/>
        <v>9990220.493768787</v>
      </c>
      <c r="P26" s="119">
        <f>O26+N26+M26+L26+K26+J26+I26+H26+G26+F26+E26+D26</f>
        <v>128740075.33383659</v>
      </c>
      <c r="Q26" s="21">
        <v>127.15696595953911</v>
      </c>
      <c r="R26">
        <v>127156965.959539</v>
      </c>
      <c r="S26" s="8"/>
      <c r="T26" s="88">
        <f>'[1]Расчет окупаемости'!$D$9</f>
        <v>129.97698001361778</v>
      </c>
      <c r="U26" s="92">
        <f>T26*1000000</f>
        <v>129976980.01361778</v>
      </c>
      <c r="V26" s="98">
        <f t="shared" si="5"/>
        <v>-1236904.6797811985</v>
      </c>
      <c r="X26" s="125" t="s">
        <v>41</v>
      </c>
    </row>
    <row r="27" spans="1:27" ht="51" x14ac:dyDescent="0.25">
      <c r="A27" s="228">
        <v>2023</v>
      </c>
      <c r="B27" s="27">
        <v>20</v>
      </c>
      <c r="C27" s="28" t="s">
        <v>29</v>
      </c>
      <c r="D27" s="42">
        <f>D23</f>
        <v>6022811</v>
      </c>
      <c r="E27" s="42">
        <f t="shared" ref="E27:M27" si="19">E23</f>
        <v>4514185</v>
      </c>
      <c r="F27" s="42">
        <f t="shared" si="19"/>
        <v>5099350</v>
      </c>
      <c r="G27" s="42">
        <f t="shared" si="19"/>
        <v>4509325</v>
      </c>
      <c r="H27" s="42">
        <f t="shared" si="19"/>
        <v>3428857</v>
      </c>
      <c r="I27" s="42">
        <f t="shared" si="19"/>
        <v>2982819</v>
      </c>
      <c r="J27" s="42">
        <f t="shared" si="19"/>
        <v>2713557</v>
      </c>
      <c r="K27" s="42">
        <f t="shared" si="19"/>
        <v>2618772</v>
      </c>
      <c r="L27" s="42">
        <f t="shared" si="19"/>
        <v>2384581</v>
      </c>
      <c r="M27" s="42">
        <f t="shared" si="19"/>
        <v>4806549</v>
      </c>
      <c r="N27" s="42">
        <v>212560.231</v>
      </c>
      <c r="O27" s="42"/>
      <c r="P27" s="30">
        <f>O27+N27+M27+L27+K27+J27+I27+H27+G27+F27+E27+D27</f>
        <v>39293366.230999999</v>
      </c>
      <c r="Q27" s="7">
        <v>43089.312999999995</v>
      </c>
      <c r="T27" s="88">
        <f>[1]модель!$O$102</f>
        <v>44044.922999999988</v>
      </c>
      <c r="U27" s="92">
        <f t="shared" si="4"/>
        <v>44044922.999999985</v>
      </c>
      <c r="V27" s="95">
        <f t="shared" si="5"/>
        <v>-4751556.7689999864</v>
      </c>
    </row>
    <row r="28" spans="1:27" ht="63.75" x14ac:dyDescent="0.25">
      <c r="A28" s="229"/>
      <c r="B28" s="4">
        <v>21</v>
      </c>
      <c r="C28" s="1" t="s">
        <v>19</v>
      </c>
      <c r="D28" s="107">
        <v>3.1197788078080002</v>
      </c>
      <c r="E28" s="107">
        <v>3.1197788078080002</v>
      </c>
      <c r="F28" s="107">
        <v>3.1197788078080002</v>
      </c>
      <c r="G28" s="107">
        <v>3.1197788078080002</v>
      </c>
      <c r="H28" s="107">
        <v>3.1197788078080002</v>
      </c>
      <c r="I28" s="107">
        <v>3.1197788078080002</v>
      </c>
      <c r="J28" s="107">
        <v>3.1197788078080002</v>
      </c>
      <c r="K28" s="107">
        <v>3.1197788078080002</v>
      </c>
      <c r="L28" s="107">
        <v>3.1197788078080002</v>
      </c>
      <c r="M28" s="107">
        <v>3.1197788078080002</v>
      </c>
      <c r="N28" s="107">
        <v>3.1197788000000002</v>
      </c>
      <c r="O28" s="107">
        <v>3.1197788078080002</v>
      </c>
      <c r="P28" s="120">
        <v>3.1197788078080002</v>
      </c>
      <c r="Q28" s="7">
        <v>3.4854699435562799</v>
      </c>
      <c r="T28" s="88">
        <f>[1]модель!$Q$99</f>
        <v>3485.4699435562825</v>
      </c>
      <c r="U28" s="92"/>
    </row>
    <row r="29" spans="1:27" ht="38.25" x14ac:dyDescent="0.25">
      <c r="A29" s="229"/>
      <c r="B29" s="4">
        <v>22</v>
      </c>
      <c r="C29" s="1" t="s">
        <v>23</v>
      </c>
      <c r="D29" s="18">
        <f>D27*D28</f>
        <v>18789838.121232908</v>
      </c>
      <c r="E29" s="18">
        <f t="shared" ref="E29:N29" si="20">E27*E28</f>
        <v>14083258.697524758</v>
      </c>
      <c r="F29" s="18">
        <f t="shared" si="20"/>
        <v>15908844.063595725</v>
      </c>
      <c r="G29" s="18">
        <f t="shared" si="20"/>
        <v>14068096.572518811</v>
      </c>
      <c r="H29" s="18">
        <f t="shared" si="20"/>
        <v>10697275.403604116</v>
      </c>
      <c r="I29" s="18">
        <f t="shared" si="20"/>
        <v>9305735.5037270505</v>
      </c>
      <c r="J29" s="18">
        <f t="shared" si="20"/>
        <v>8465697.6223790534</v>
      </c>
      <c r="K29" s="18">
        <f t="shared" si="20"/>
        <v>8169989.3880809722</v>
      </c>
      <c r="L29" s="18">
        <f t="shared" si="20"/>
        <v>7439365.2693016091</v>
      </c>
      <c r="M29" s="18">
        <f t="shared" si="20"/>
        <v>14995369.708890736</v>
      </c>
      <c r="N29" s="18">
        <f t="shared" si="20"/>
        <v>663140.90239690279</v>
      </c>
      <c r="O29" s="18"/>
      <c r="P29" s="36">
        <f>O29+N29+M29+L29+K29+J29+I29+H29+G29+F29+E29+D29</f>
        <v>122586611.25325264</v>
      </c>
      <c r="Q29" s="20">
        <v>150.18650534998898</v>
      </c>
      <c r="T29" s="88">
        <f>[1]модель!$Q$104</f>
        <v>153.51725528275077</v>
      </c>
      <c r="U29" s="92"/>
      <c r="X29" s="109" t="s">
        <v>41</v>
      </c>
    </row>
    <row r="30" spans="1:27" ht="39" thickBot="1" x14ac:dyDescent="0.3">
      <c r="A30" s="230"/>
      <c r="B30" s="32">
        <v>23</v>
      </c>
      <c r="C30" s="33" t="s">
        <v>24</v>
      </c>
      <c r="D30" s="37">
        <f>D29*0.9</f>
        <v>16910854.309109617</v>
      </c>
      <c r="E30" s="37">
        <f t="shared" ref="E30:M30" si="21">E29*0.9</f>
        <v>12674932.827772282</v>
      </c>
      <c r="F30" s="37">
        <f t="shared" si="21"/>
        <v>14317959.657236153</v>
      </c>
      <c r="G30" s="37">
        <f t="shared" si="21"/>
        <v>12661286.915266929</v>
      </c>
      <c r="H30" s="37">
        <f t="shared" si="21"/>
        <v>9627547.8632437047</v>
      </c>
      <c r="I30" s="37">
        <f t="shared" si="21"/>
        <v>8375161.9533543456</v>
      </c>
      <c r="J30" s="37">
        <f t="shared" si="21"/>
        <v>7619127.8601411479</v>
      </c>
      <c r="K30" s="37">
        <f t="shared" si="21"/>
        <v>7352990.4492728747</v>
      </c>
      <c r="L30" s="37">
        <f t="shared" si="21"/>
        <v>6695428.7423714483</v>
      </c>
      <c r="M30" s="37">
        <f t="shared" si="21"/>
        <v>13495832.738001663</v>
      </c>
      <c r="N30" s="37">
        <f>N29*0.9</f>
        <v>596826.81215721252</v>
      </c>
      <c r="O30" s="37">
        <f t="shared" ref="O30" si="22">O29*0.9</f>
        <v>0</v>
      </c>
      <c r="P30" s="83">
        <f>O30+N30+M30+L30+K30+J30+I30+H30+G30+F30+E30+D30</f>
        <v>110327950.12792738</v>
      </c>
      <c r="Q30" s="21">
        <v>135.16785481499008</v>
      </c>
      <c r="R30">
        <v>135.16785481499008</v>
      </c>
      <c r="T30" s="88">
        <f>'[1]Расчет окупаемости'!$D$10</f>
        <v>113.86266460374415</v>
      </c>
      <c r="U30" s="92">
        <f>T30*1000000</f>
        <v>113862664.60374415</v>
      </c>
      <c r="V30" s="95">
        <f t="shared" si="5"/>
        <v>-3534714.4758167714</v>
      </c>
    </row>
    <row r="31" spans="1:27" ht="38.25" x14ac:dyDescent="0.25">
      <c r="A31" s="228">
        <v>2024</v>
      </c>
      <c r="B31" s="27">
        <v>24</v>
      </c>
      <c r="C31" s="28" t="s">
        <v>25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30">
        <f>O31+N31+M31+L31+K31+J31+I31+H31+G31+F31+E31+D31</f>
        <v>0</v>
      </c>
      <c r="Q31" s="7">
        <v>43089.312999999995</v>
      </c>
      <c r="U31" s="92">
        <f t="shared" si="4"/>
        <v>0</v>
      </c>
      <c r="AA31" s="10"/>
    </row>
    <row r="32" spans="1:27" ht="63.75" x14ac:dyDescent="0.25">
      <c r="A32" s="229"/>
      <c r="B32" s="4">
        <v>25</v>
      </c>
      <c r="C32" s="1" t="s">
        <v>19</v>
      </c>
      <c r="D32" s="12">
        <v>3.24456996012032</v>
      </c>
      <c r="E32" s="12">
        <v>3.24456996012032</v>
      </c>
      <c r="F32" s="12">
        <v>3.24456996012032</v>
      </c>
      <c r="G32" s="12">
        <v>3.24456996012032</v>
      </c>
      <c r="H32" s="12">
        <v>3.24456996012032</v>
      </c>
      <c r="I32" s="12">
        <v>3.24456996012032</v>
      </c>
      <c r="J32" s="12">
        <v>3.24456996012032</v>
      </c>
      <c r="K32" s="12">
        <v>3.24456996012032</v>
      </c>
      <c r="L32" s="12">
        <v>3.24456996012032</v>
      </c>
      <c r="M32" s="12">
        <v>3.24456996012032</v>
      </c>
      <c r="N32" s="12">
        <v>3.24456996012032</v>
      </c>
      <c r="O32" s="12">
        <v>3.24456996012032</v>
      </c>
      <c r="P32" s="121">
        <v>3.24456996012032</v>
      </c>
      <c r="Q32" s="7">
        <v>3.7050545500003298</v>
      </c>
      <c r="U32" s="92">
        <f t="shared" si="4"/>
        <v>0</v>
      </c>
      <c r="Z32" s="110"/>
    </row>
    <row r="33" spans="1:24" ht="38.25" x14ac:dyDescent="0.25">
      <c r="A33" s="229"/>
      <c r="B33" s="4">
        <v>26</v>
      </c>
      <c r="C33" s="1" t="s">
        <v>26</v>
      </c>
      <c r="D33" s="6">
        <f>D31*D32</f>
        <v>0</v>
      </c>
      <c r="E33" s="6">
        <f t="shared" ref="E33:F33" si="23">E31*E32</f>
        <v>0</v>
      </c>
      <c r="F33" s="6">
        <f t="shared" si="23"/>
        <v>0</v>
      </c>
      <c r="G33" s="6"/>
      <c r="H33" s="6"/>
      <c r="I33" s="6"/>
      <c r="J33" s="6"/>
      <c r="K33" s="6"/>
      <c r="L33" s="6"/>
      <c r="M33" s="6"/>
      <c r="N33" s="6"/>
      <c r="O33" s="6"/>
      <c r="P33" s="31">
        <f>O33+N33+M33+L33+K33+J33+I33+H33+G33+F33+E33+D33</f>
        <v>0</v>
      </c>
      <c r="Q33" s="20">
        <v>159.64825518703827</v>
      </c>
      <c r="U33" s="92">
        <f t="shared" si="4"/>
        <v>0</v>
      </c>
    </row>
    <row r="34" spans="1:24" ht="51.75" thickBot="1" x14ac:dyDescent="0.3">
      <c r="A34" s="230"/>
      <c r="B34" s="32">
        <v>27</v>
      </c>
      <c r="C34" s="33" t="s">
        <v>43</v>
      </c>
      <c r="D34" s="34">
        <f>D33*0.9</f>
        <v>0</v>
      </c>
      <c r="E34" s="34">
        <f t="shared" ref="E34" si="24">E33*0.9</f>
        <v>0</v>
      </c>
      <c r="F34" s="34">
        <f>F33*0.9</f>
        <v>0</v>
      </c>
      <c r="G34" s="35"/>
      <c r="H34" s="35"/>
      <c r="I34" s="35"/>
      <c r="J34" s="35"/>
      <c r="K34" s="35"/>
      <c r="L34" s="35"/>
      <c r="M34" s="35"/>
      <c r="N34" s="35"/>
      <c r="O34" s="35"/>
      <c r="P34" s="63">
        <f t="shared" ref="P34" si="25">O34+N34+M34+L34+K34+J34+I34+H34+G34+F34+E34+D34</f>
        <v>0</v>
      </c>
      <c r="Q34" s="21">
        <v>34.539896848876374</v>
      </c>
      <c r="R34">
        <v>34539896.848876402</v>
      </c>
      <c r="S34" s="15">
        <f>P34-R34</f>
        <v>-34539896.848876402</v>
      </c>
      <c r="U34" s="92">
        <f t="shared" si="4"/>
        <v>0</v>
      </c>
    </row>
    <row r="35" spans="1:24" ht="51" x14ac:dyDescent="0.25">
      <c r="A35" s="228">
        <v>2025</v>
      </c>
      <c r="B35" s="27">
        <v>28</v>
      </c>
      <c r="C35" s="28" t="s">
        <v>30</v>
      </c>
      <c r="D35" s="69"/>
      <c r="E35" s="69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1">
        <f>SUM(D35:O35)</f>
        <v>0</v>
      </c>
      <c r="R35" s="10"/>
      <c r="S35" s="10"/>
      <c r="U35" s="92">
        <f t="shared" si="4"/>
        <v>0</v>
      </c>
    </row>
    <row r="36" spans="1:24" ht="63.75" x14ac:dyDescent="0.25">
      <c r="A36" s="229"/>
      <c r="B36" s="4">
        <v>29</v>
      </c>
      <c r="C36" s="1" t="s">
        <v>19</v>
      </c>
      <c r="D36" s="84">
        <v>3.3743527585251298</v>
      </c>
      <c r="E36" s="84">
        <v>3.3743527585251298</v>
      </c>
      <c r="F36" s="84">
        <v>3.3743527585251298</v>
      </c>
      <c r="G36" s="84">
        <v>3.3743527585251298</v>
      </c>
      <c r="H36" s="84">
        <v>3.3743527585251298</v>
      </c>
      <c r="I36" s="84">
        <v>3.3743527585251298</v>
      </c>
      <c r="J36" s="84">
        <v>3.3743527585251298</v>
      </c>
      <c r="K36" s="84">
        <v>3.3743527585251298</v>
      </c>
      <c r="L36" s="84">
        <v>3.3743527585251298</v>
      </c>
      <c r="M36" s="84">
        <v>3.3743527585251298</v>
      </c>
      <c r="N36" s="84">
        <v>3.3743527585251298</v>
      </c>
      <c r="O36" s="84">
        <v>3.3743527585251298</v>
      </c>
      <c r="P36" s="122">
        <v>3.3743527585251298</v>
      </c>
      <c r="R36" s="10"/>
      <c r="U36" s="92">
        <f t="shared" si="4"/>
        <v>0</v>
      </c>
    </row>
    <row r="37" spans="1:24" ht="38.25" x14ac:dyDescent="0.25">
      <c r="A37" s="229"/>
      <c r="B37" s="4">
        <v>30</v>
      </c>
      <c r="C37" s="1" t="s">
        <v>27</v>
      </c>
      <c r="D37" s="18">
        <f>D35*D36</f>
        <v>0</v>
      </c>
      <c r="E37" s="18">
        <f t="shared" ref="E37:O37" si="26">E35*E36</f>
        <v>0</v>
      </c>
      <c r="F37" s="18">
        <f t="shared" si="26"/>
        <v>0</v>
      </c>
      <c r="G37" s="18">
        <f t="shared" si="26"/>
        <v>0</v>
      </c>
      <c r="H37" s="18">
        <f t="shared" si="26"/>
        <v>0</v>
      </c>
      <c r="I37" s="18">
        <f t="shared" si="26"/>
        <v>0</v>
      </c>
      <c r="J37" s="18">
        <f t="shared" si="26"/>
        <v>0</v>
      </c>
      <c r="K37" s="18">
        <f t="shared" si="26"/>
        <v>0</v>
      </c>
      <c r="L37" s="18">
        <f t="shared" si="26"/>
        <v>0</v>
      </c>
      <c r="M37" s="18">
        <f t="shared" si="26"/>
        <v>0</v>
      </c>
      <c r="N37" s="18">
        <f t="shared" si="26"/>
        <v>0</v>
      </c>
      <c r="O37" s="18">
        <f t="shared" si="26"/>
        <v>0</v>
      </c>
      <c r="P37" s="72">
        <f>SUM(D37:O37)</f>
        <v>0</v>
      </c>
      <c r="U37" s="92">
        <f t="shared" si="4"/>
        <v>0</v>
      </c>
    </row>
    <row r="38" spans="1:24" ht="51.75" thickBot="1" x14ac:dyDescent="0.3">
      <c r="A38" s="230"/>
      <c r="B38" s="32">
        <v>31</v>
      </c>
      <c r="C38" s="33" t="s">
        <v>43</v>
      </c>
      <c r="D38" s="37">
        <f>D37*0.9</f>
        <v>0</v>
      </c>
      <c r="E38" s="37">
        <f t="shared" ref="E38:H38" si="27">E37*0.9</f>
        <v>0</v>
      </c>
      <c r="F38" s="37">
        <f t="shared" si="27"/>
        <v>0</v>
      </c>
      <c r="G38" s="37">
        <f t="shared" si="27"/>
        <v>0</v>
      </c>
      <c r="H38" s="37">
        <f t="shared" si="27"/>
        <v>0</v>
      </c>
      <c r="I38" s="37">
        <f>I37*0.9</f>
        <v>0</v>
      </c>
      <c r="J38" s="37"/>
      <c r="K38" s="37"/>
      <c r="L38" s="37"/>
      <c r="M38" s="37"/>
      <c r="N38" s="37"/>
      <c r="O38" s="37"/>
      <c r="P38" s="73">
        <f>SUM(D38:O38)</f>
        <v>0</v>
      </c>
      <c r="U38" s="92">
        <f t="shared" si="4"/>
        <v>0</v>
      </c>
    </row>
    <row r="39" spans="1:24" ht="51" x14ac:dyDescent="0.25">
      <c r="A39" s="41"/>
      <c r="B39" s="127">
        <v>32</v>
      </c>
      <c r="C39" s="75" t="s">
        <v>40</v>
      </c>
      <c r="D39" s="76">
        <f t="shared" ref="D39:O39" si="28">D11+D15+D19+D23+D27+D31+D35</f>
        <v>29814055</v>
      </c>
      <c r="E39" s="76">
        <f t="shared" si="28"/>
        <v>22370925</v>
      </c>
      <c r="F39" s="76">
        <f t="shared" si="28"/>
        <v>25296750</v>
      </c>
      <c r="G39" s="76">
        <f t="shared" si="28"/>
        <v>22381625</v>
      </c>
      <c r="H39" s="76">
        <f t="shared" si="28"/>
        <v>17144285</v>
      </c>
      <c r="I39" s="76">
        <f t="shared" si="28"/>
        <v>14914095</v>
      </c>
      <c r="J39" s="76">
        <f t="shared" si="28"/>
        <v>13567785</v>
      </c>
      <c r="K39" s="76">
        <f t="shared" si="28"/>
        <v>13093860</v>
      </c>
      <c r="L39" s="76">
        <f t="shared" si="28"/>
        <v>11922905</v>
      </c>
      <c r="M39" s="76">
        <f t="shared" si="28"/>
        <v>24032745</v>
      </c>
      <c r="N39" s="76">
        <f t="shared" si="28"/>
        <v>19827520.230999999</v>
      </c>
      <c r="O39" s="76">
        <f t="shared" si="28"/>
        <v>14801376</v>
      </c>
      <c r="P39" s="77">
        <f>SUM(D39:O39)</f>
        <v>229167926.23100001</v>
      </c>
      <c r="U39" s="92">
        <f t="shared" si="4"/>
        <v>0</v>
      </c>
    </row>
    <row r="40" spans="1:24" ht="42.75" customHeight="1" x14ac:dyDescent="0.25">
      <c r="A40" s="44"/>
      <c r="B40" s="128">
        <v>33</v>
      </c>
      <c r="C40" s="3" t="s">
        <v>14</v>
      </c>
      <c r="D40" s="19">
        <f>D13+D17+D21+D25+D29+D33+D37</f>
        <v>85731296.803268626</v>
      </c>
      <c r="E40" s="19">
        <f t="shared" ref="E40:O41" si="29">E13+E17+E21+E25+E29+E33+E37</f>
        <v>64321129.859498672</v>
      </c>
      <c r="F40" s="19">
        <f t="shared" si="29"/>
        <v>72725990.514538839</v>
      </c>
      <c r="G40" s="19">
        <f t="shared" si="29"/>
        <v>64341826.956964053</v>
      </c>
      <c r="H40" s="19">
        <f t="shared" si="29"/>
        <v>49249468.596138</v>
      </c>
      <c r="I40" s="19">
        <f t="shared" si="29"/>
        <v>42842921.319980316</v>
      </c>
      <c r="J40" s="19">
        <f t="shared" si="29"/>
        <v>38975448.744386375</v>
      </c>
      <c r="K40" s="19">
        <f t="shared" si="29"/>
        <v>37614029.798981264</v>
      </c>
      <c r="L40" s="19">
        <f t="shared" si="29"/>
        <v>34250290.13296482</v>
      </c>
      <c r="M40" s="19">
        <f t="shared" si="29"/>
        <v>69037578.420826107</v>
      </c>
      <c r="N40" s="19">
        <f t="shared" si="29"/>
        <v>55798112.073826954</v>
      </c>
      <c r="O40" s="19">
        <f t="shared" si="29"/>
        <v>41604644.570139147</v>
      </c>
      <c r="P40" s="78">
        <f>SUM(D40:O40)</f>
        <v>656492737.79151309</v>
      </c>
      <c r="U40" s="92">
        <f t="shared" si="4"/>
        <v>0</v>
      </c>
    </row>
    <row r="41" spans="1:24" ht="48" customHeight="1" thickBot="1" x14ac:dyDescent="0.3">
      <c r="A41" s="46"/>
      <c r="B41" s="79">
        <v>34</v>
      </c>
      <c r="C41" s="80" t="s">
        <v>15</v>
      </c>
      <c r="D41" s="81">
        <f>D14+D18+D22+D26+D30+D34+D38</f>
        <v>77158167.122941762</v>
      </c>
      <c r="E41" s="81">
        <f t="shared" si="29"/>
        <v>57889016.873548806</v>
      </c>
      <c r="F41" s="81">
        <f t="shared" si="29"/>
        <v>65453391.463084958</v>
      </c>
      <c r="G41" s="81">
        <f t="shared" si="29"/>
        <v>57907644.261267647</v>
      </c>
      <c r="H41" s="81">
        <f t="shared" si="29"/>
        <v>44324521.736524202</v>
      </c>
      <c r="I41" s="81">
        <f t="shared" si="29"/>
        <v>38558629.187982291</v>
      </c>
      <c r="J41" s="81">
        <f t="shared" si="29"/>
        <v>35077903.869947746</v>
      </c>
      <c r="K41" s="81">
        <f t="shared" si="29"/>
        <v>33852626.819083139</v>
      </c>
      <c r="L41" s="81">
        <f t="shared" si="29"/>
        <v>30825261.119668338</v>
      </c>
      <c r="M41" s="81">
        <f t="shared" si="29"/>
        <v>62133820.578743488</v>
      </c>
      <c r="N41" s="81">
        <f t="shared" si="29"/>
        <v>50218300.86644426</v>
      </c>
      <c r="O41" s="81">
        <f t="shared" si="29"/>
        <v>37444180.113125235</v>
      </c>
      <c r="P41" s="82">
        <f>SUM(D41:O41)</f>
        <v>590843464.01236188</v>
      </c>
      <c r="R41" s="5"/>
      <c r="S41" s="22"/>
      <c r="U41" s="92">
        <f t="shared" si="4"/>
        <v>0</v>
      </c>
      <c r="W41" s="99">
        <f>'[1]Расчет окупаемости'!$D$22</f>
        <v>589.35022454829846</v>
      </c>
    </row>
    <row r="43" spans="1:24" s="85" customFormat="1" ht="18.75" x14ac:dyDescent="0.3">
      <c r="B43" s="123" t="s">
        <v>18</v>
      </c>
      <c r="N43" s="227" t="s">
        <v>44</v>
      </c>
      <c r="O43" s="227"/>
      <c r="P43" s="124">
        <v>590843464</v>
      </c>
      <c r="Q43" s="86"/>
      <c r="R43" s="87"/>
      <c r="T43" s="89"/>
      <c r="U43" s="94"/>
      <c r="V43" s="96"/>
      <c r="X43" s="123"/>
    </row>
    <row r="44" spans="1:24" x14ac:dyDescent="0.25">
      <c r="P44" s="126"/>
    </row>
    <row r="46" spans="1:24" x14ac:dyDescent="0.25">
      <c r="N46" s="143" t="s">
        <v>48</v>
      </c>
      <c r="O46" s="143"/>
      <c r="P46" s="144">
        <f>P43*1.18</f>
        <v>697195287.51999998</v>
      </c>
    </row>
    <row r="48" spans="1:24" ht="30" x14ac:dyDescent="0.25">
      <c r="P48" s="137" t="s">
        <v>45</v>
      </c>
      <c r="Q48" s="138" t="s">
        <v>45</v>
      </c>
    </row>
    <row r="50" spans="12:16" ht="45" x14ac:dyDescent="0.25">
      <c r="N50" s="141" t="s">
        <v>46</v>
      </c>
      <c r="P50" s="140">
        <v>586431397.01999998</v>
      </c>
    </row>
    <row r="52" spans="12:16" ht="45" x14ac:dyDescent="0.25">
      <c r="L52" s="8">
        <f>P52-P50</f>
        <v>105557651.46359992</v>
      </c>
      <c r="N52" s="142" t="s">
        <v>49</v>
      </c>
      <c r="P52" s="139">
        <f>P50*1.18</f>
        <v>691989048.4835999</v>
      </c>
    </row>
    <row r="55" spans="12:16" x14ac:dyDescent="0.25">
      <c r="N55" t="s">
        <v>47</v>
      </c>
      <c r="P55" s="9">
        <f>P43-P50</f>
        <v>4412066.9800000191</v>
      </c>
    </row>
    <row r="56" spans="12:16" x14ac:dyDescent="0.25">
      <c r="P56" s="9">
        <f>P46-P52</f>
        <v>5206239.0364000797</v>
      </c>
    </row>
  </sheetData>
  <mergeCells count="12">
    <mergeCell ref="N43:O43"/>
    <mergeCell ref="C4:P5"/>
    <mergeCell ref="A7:A10"/>
    <mergeCell ref="B7:B8"/>
    <mergeCell ref="C7:C8"/>
    <mergeCell ref="A11:A14"/>
    <mergeCell ref="A15:A18"/>
    <mergeCell ref="A19:A22"/>
    <mergeCell ref="A23:A26"/>
    <mergeCell ref="A27:A30"/>
    <mergeCell ref="A31:A34"/>
    <mergeCell ref="A35:A38"/>
  </mergeCells>
  <pageMargins left="0.11811023622047245" right="0.11811023622047245" top="0" bottom="0" header="0.31496062992125984" footer="0.31496062992125984"/>
  <pageSetup paperSize="9" scale="3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H58"/>
  <sheetViews>
    <sheetView tabSelected="1" topLeftCell="A4" zoomScale="80" zoomScaleNormal="80" workbookViewId="0">
      <selection activeCell="C15" sqref="C15"/>
    </sheetView>
  </sheetViews>
  <sheetFormatPr defaultRowHeight="15" x14ac:dyDescent="0.25"/>
  <cols>
    <col min="1" max="1" width="5.42578125" customWidth="1"/>
    <col min="2" max="2" width="5.5703125" style="109" customWidth="1"/>
    <col min="3" max="3" width="34" customWidth="1"/>
    <col min="4" max="4" width="14.85546875" customWidth="1"/>
    <col min="5" max="5" width="16.42578125" customWidth="1"/>
    <col min="6" max="6" width="18.5703125" customWidth="1"/>
    <col min="7" max="7" width="19" customWidth="1"/>
    <col min="8" max="8" width="15.42578125" customWidth="1"/>
    <col min="9" max="9" width="17.28515625" customWidth="1"/>
    <col min="10" max="10" width="16.140625" customWidth="1"/>
    <col min="11" max="11" width="16.5703125" customWidth="1"/>
    <col min="12" max="12" width="20.85546875" customWidth="1"/>
    <col min="13" max="13" width="14.85546875" customWidth="1"/>
    <col min="14" max="14" width="15.140625" customWidth="1"/>
    <col min="15" max="15" width="14.85546875" customWidth="1"/>
    <col min="16" max="16" width="26.5703125" style="9" customWidth="1"/>
    <col min="17" max="17" width="16.7109375" style="7" hidden="1" customWidth="1"/>
    <col min="18" max="18" width="18.28515625" hidden="1" customWidth="1"/>
    <col min="19" max="19" width="19.85546875" hidden="1" customWidth="1"/>
    <col min="20" max="20" width="14.28515625" style="88" hidden="1" customWidth="1"/>
    <col min="21" max="21" width="17.85546875" style="91" hidden="1" customWidth="1"/>
    <col min="22" max="22" width="27.28515625" style="95" hidden="1" customWidth="1"/>
    <col min="23" max="23" width="19.5703125" hidden="1" customWidth="1"/>
    <col min="24" max="24" width="9.140625" style="109" hidden="1" customWidth="1"/>
    <col min="25" max="25" width="9.140625" hidden="1" customWidth="1"/>
    <col min="26" max="26" width="27.85546875" hidden="1" customWidth="1"/>
    <col min="27" max="27" width="27.5703125" style="203" hidden="1" customWidth="1"/>
    <col min="28" max="28" width="12.5703125" hidden="1" customWidth="1"/>
    <col min="29" max="29" width="20.28515625" hidden="1" customWidth="1"/>
    <col min="30" max="30" width="19.28515625" hidden="1" customWidth="1"/>
    <col min="31" max="31" width="24.5703125" style="176" hidden="1" customWidth="1"/>
    <col min="32" max="39" width="0" hidden="1" customWidth="1"/>
  </cols>
  <sheetData>
    <row r="1" spans="1:34" hidden="1" x14ac:dyDescent="0.25">
      <c r="D1" s="90">
        <f>D10-9.85%</f>
        <v>0.40121382067551903</v>
      </c>
      <c r="E1" s="90">
        <f t="shared" ref="E1:O1" si="0">E10-9.85%</f>
        <v>0.40391998301142601</v>
      </c>
      <c r="F1" s="90">
        <f t="shared" si="0"/>
        <v>0.40867511549042618</v>
      </c>
      <c r="G1" s="90">
        <f t="shared" si="0"/>
        <v>0.25556512655699193</v>
      </c>
      <c r="H1" s="90">
        <f t="shared" si="0"/>
        <v>0.1218963530259214</v>
      </c>
      <c r="I1" s="90">
        <f t="shared" si="0"/>
        <v>0.13761339384657528</v>
      </c>
      <c r="J1" s="90">
        <f t="shared" si="0"/>
        <v>0.22674124569686577</v>
      </c>
      <c r="K1" s="90">
        <f t="shared" si="0"/>
        <v>0.22291419245379418</v>
      </c>
      <c r="L1" s="90">
        <f t="shared" si="0"/>
        <v>0.27303383560714045</v>
      </c>
      <c r="M1" s="90">
        <f t="shared" si="0"/>
        <v>0.30702926182644197</v>
      </c>
      <c r="N1" s="90">
        <f t="shared" si="0"/>
        <v>0.34296998956120778</v>
      </c>
      <c r="O1" s="90">
        <f t="shared" si="0"/>
        <v>0.33097079264744689</v>
      </c>
    </row>
    <row r="2" spans="1:34" hidden="1" x14ac:dyDescent="0.25">
      <c r="D2" s="10">
        <f>D9*D1/D10</f>
        <v>2718413.0079999999</v>
      </c>
      <c r="E2" s="10">
        <f t="shared" ref="E2:O2" si="1">E9*E1/E10</f>
        <v>2658630.0065000001</v>
      </c>
      <c r="F2" s="10">
        <f t="shared" si="1"/>
        <v>2781167.3890000004</v>
      </c>
      <c r="G2" s="10">
        <f t="shared" si="1"/>
        <v>1303643.3330000001</v>
      </c>
      <c r="H2" s="10">
        <f t="shared" si="1"/>
        <v>450301.09650000004</v>
      </c>
      <c r="I2" s="10">
        <f t="shared" si="1"/>
        <v>442085.78</v>
      </c>
      <c r="J2" s="10">
        <f t="shared" si="1"/>
        <v>805662.4360000001</v>
      </c>
      <c r="K2" s="10">
        <f t="shared" si="1"/>
        <v>796732.55050000013</v>
      </c>
      <c r="L2" s="10">
        <f t="shared" si="1"/>
        <v>1005651.875</v>
      </c>
      <c r="M2" s="10">
        <f t="shared" si="1"/>
        <v>1471938.1950000001</v>
      </c>
      <c r="N2" s="10">
        <f t="shared" si="1"/>
        <v>1889838.7240000002</v>
      </c>
      <c r="O2" s="10">
        <f t="shared" si="1"/>
        <v>2060777.3945000002</v>
      </c>
      <c r="P2" s="161">
        <f>SUM(D2:O2)</f>
        <v>18384841.787999999</v>
      </c>
    </row>
    <row r="3" spans="1:34" hidden="1" x14ac:dyDescent="0.25">
      <c r="D3" s="10">
        <f>D9-D2</f>
        <v>667383.99200000009</v>
      </c>
      <c r="E3" s="10">
        <f t="shared" ref="E3:O3" si="2">E9-E2</f>
        <v>648333.99349999987</v>
      </c>
      <c r="F3" s="10">
        <f t="shared" si="2"/>
        <v>670324.61099999957</v>
      </c>
      <c r="G3" s="10">
        <f t="shared" si="2"/>
        <v>502450.6669999999</v>
      </c>
      <c r="H3" s="10">
        <f t="shared" si="2"/>
        <v>363871.90349999996</v>
      </c>
      <c r="I3" s="10">
        <f t="shared" si="2"/>
        <v>316433.21999999997</v>
      </c>
      <c r="J3" s="10">
        <f t="shared" si="2"/>
        <v>349992.5639999999</v>
      </c>
      <c r="K3" s="10">
        <f t="shared" si="2"/>
        <v>352055.44949999987</v>
      </c>
      <c r="L3" s="10">
        <f t="shared" si="2"/>
        <v>362800.125</v>
      </c>
      <c r="M3" s="10">
        <f t="shared" si="2"/>
        <v>472221.80499999993</v>
      </c>
      <c r="N3" s="10">
        <f t="shared" si="2"/>
        <v>542756.27599999984</v>
      </c>
      <c r="O3" s="10">
        <f t="shared" si="2"/>
        <v>613306.60549999983</v>
      </c>
      <c r="P3" s="161">
        <f>P9-P2</f>
        <v>5861931.2120000012</v>
      </c>
    </row>
    <row r="4" spans="1:34" ht="20.25" customHeight="1" x14ac:dyDescent="0.25">
      <c r="C4" s="231" t="s">
        <v>16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</row>
    <row r="5" spans="1:34" ht="15.75" customHeight="1" x14ac:dyDescent="0.25"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34" s="109" customFormat="1" ht="48" customHeight="1" thickBot="1" x14ac:dyDescent="0.3">
      <c r="C6" s="109" t="s">
        <v>71</v>
      </c>
      <c r="D6" s="125">
        <f>0.07*D8</f>
        <v>474283.04000000004</v>
      </c>
      <c r="E6" s="125">
        <f t="shared" ref="E6:O6" si="3">0.07*E8</f>
        <v>460744.97000000003</v>
      </c>
      <c r="F6" s="125">
        <f t="shared" si="3"/>
        <v>476372.82000000007</v>
      </c>
      <c r="G6" s="125">
        <f t="shared" si="3"/>
        <v>357071.54000000004</v>
      </c>
      <c r="H6" s="125">
        <f t="shared" si="3"/>
        <v>258589.17</v>
      </c>
      <c r="I6" s="125">
        <f t="shared" si="3"/>
        <v>224876.40000000002</v>
      </c>
      <c r="J6" s="125">
        <f t="shared" si="3"/>
        <v>248725.68000000002</v>
      </c>
      <c r="K6" s="125">
        <f t="shared" si="3"/>
        <v>250191.69000000003</v>
      </c>
      <c r="L6" s="125">
        <f t="shared" si="3"/>
        <v>257827.50000000003</v>
      </c>
      <c r="M6" s="125">
        <f t="shared" si="3"/>
        <v>335589.10000000003</v>
      </c>
      <c r="N6" s="125">
        <f t="shared" si="3"/>
        <v>385715.12000000005</v>
      </c>
      <c r="O6" s="125">
        <f t="shared" si="3"/>
        <v>435852.41000000003</v>
      </c>
      <c r="P6" s="9">
        <f>SUM(D6:O6)</f>
        <v>4165839.4400000004</v>
      </c>
      <c r="Q6" s="7"/>
      <c r="T6" s="88"/>
      <c r="V6" s="95"/>
      <c r="Z6" s="9"/>
      <c r="AA6" s="9"/>
      <c r="AE6" s="177"/>
    </row>
    <row r="7" spans="1:34" s="135" customFormat="1" ht="15.75" thickBot="1" x14ac:dyDescent="0.3">
      <c r="A7" s="236"/>
      <c r="B7" s="232">
        <v>1</v>
      </c>
      <c r="C7" s="234" t="s">
        <v>93</v>
      </c>
      <c r="D7" s="129" t="s">
        <v>0</v>
      </c>
      <c r="E7" s="129" t="s">
        <v>1</v>
      </c>
      <c r="F7" s="129" t="s">
        <v>2</v>
      </c>
      <c r="G7" s="129" t="s">
        <v>3</v>
      </c>
      <c r="H7" s="129" t="s">
        <v>4</v>
      </c>
      <c r="I7" s="129" t="s">
        <v>5</v>
      </c>
      <c r="J7" s="129" t="s">
        <v>6</v>
      </c>
      <c r="K7" s="129" t="s">
        <v>7</v>
      </c>
      <c r="L7" s="129" t="s">
        <v>8</v>
      </c>
      <c r="M7" s="129" t="s">
        <v>9</v>
      </c>
      <c r="N7" s="129" t="s">
        <v>10</v>
      </c>
      <c r="O7" s="129" t="s">
        <v>11</v>
      </c>
      <c r="P7" s="130" t="s">
        <v>12</v>
      </c>
      <c r="Q7" s="131"/>
      <c r="R7" s="132"/>
      <c r="S7" s="133"/>
      <c r="T7" s="88"/>
      <c r="U7" s="134"/>
      <c r="V7" s="95"/>
      <c r="X7" s="136"/>
      <c r="AA7" s="203"/>
      <c r="AE7" s="217"/>
    </row>
    <row r="8" spans="1:34" ht="36.75" customHeight="1" x14ac:dyDescent="0.25">
      <c r="A8" s="237"/>
      <c r="B8" s="233"/>
      <c r="C8" s="235"/>
      <c r="D8" s="111">
        <v>6775472</v>
      </c>
      <c r="E8" s="111">
        <v>6582071</v>
      </c>
      <c r="F8" s="111">
        <v>6805326</v>
      </c>
      <c r="G8" s="111">
        <v>5101022</v>
      </c>
      <c r="H8" s="111">
        <v>3694131</v>
      </c>
      <c r="I8" s="111">
        <v>3212520</v>
      </c>
      <c r="J8" s="111">
        <v>3553224</v>
      </c>
      <c r="K8" s="111">
        <v>3574167</v>
      </c>
      <c r="L8" s="111">
        <v>3683250</v>
      </c>
      <c r="M8" s="111">
        <v>4794130</v>
      </c>
      <c r="N8" s="111">
        <v>5510216</v>
      </c>
      <c r="O8" s="111">
        <v>6226463</v>
      </c>
      <c r="P8" s="43">
        <f>O8+N8+M8+L8+K8+J8+I8+H8+G8+F8+E8+D8</f>
        <v>59511992</v>
      </c>
      <c r="Q8" s="51"/>
      <c r="R8" s="52"/>
      <c r="S8" s="53"/>
      <c r="U8" s="92"/>
      <c r="V8" s="97"/>
      <c r="Z8" s="8"/>
    </row>
    <row r="9" spans="1:34" ht="68.25" customHeight="1" x14ac:dyDescent="0.25">
      <c r="A9" s="237"/>
      <c r="B9" s="101">
        <v>2</v>
      </c>
      <c r="C9" s="1" t="s">
        <v>13</v>
      </c>
      <c r="D9" s="112">
        <v>3385797</v>
      </c>
      <c r="E9" s="112">
        <v>3306964</v>
      </c>
      <c r="F9" s="112">
        <v>3451492</v>
      </c>
      <c r="G9" s="112">
        <v>1806094</v>
      </c>
      <c r="H9" s="112">
        <v>814173</v>
      </c>
      <c r="I9" s="112">
        <v>758519</v>
      </c>
      <c r="J9" s="112">
        <v>1155655</v>
      </c>
      <c r="K9" s="112">
        <v>1148788</v>
      </c>
      <c r="L9" s="112">
        <v>1368452</v>
      </c>
      <c r="M9" s="112">
        <v>1944160</v>
      </c>
      <c r="N9" s="112">
        <v>2432595</v>
      </c>
      <c r="O9" s="112">
        <v>2674084</v>
      </c>
      <c r="P9" s="45">
        <f>O9+N9+M9+L9+K9+J9+I9+H9+G9+F9+E9+D9</f>
        <v>24246773</v>
      </c>
      <c r="Q9" s="51"/>
      <c r="R9" s="52"/>
      <c r="S9" s="54"/>
      <c r="U9" s="92"/>
      <c r="V9" s="97"/>
      <c r="Z9" s="108"/>
    </row>
    <row r="10" spans="1:34" s="135" customFormat="1" ht="21.75" customHeight="1" thickBot="1" x14ac:dyDescent="0.3">
      <c r="A10" s="238"/>
      <c r="B10" s="188">
        <v>3</v>
      </c>
      <c r="C10" s="189" t="s">
        <v>94</v>
      </c>
      <c r="D10" s="190">
        <f>D9/D8</f>
        <v>0.499713820675519</v>
      </c>
      <c r="E10" s="190">
        <f t="shared" ref="E10:O10" si="4">E9/E8</f>
        <v>0.50241998301142599</v>
      </c>
      <c r="F10" s="190">
        <f t="shared" si="4"/>
        <v>0.50717511549042615</v>
      </c>
      <c r="G10" s="190">
        <f t="shared" si="4"/>
        <v>0.3540651265569919</v>
      </c>
      <c r="H10" s="190">
        <f t="shared" si="4"/>
        <v>0.22039635302592139</v>
      </c>
      <c r="I10" s="190">
        <f t="shared" si="4"/>
        <v>0.23611339384657529</v>
      </c>
      <c r="J10" s="190">
        <f t="shared" si="4"/>
        <v>0.32524124569686574</v>
      </c>
      <c r="K10" s="190">
        <f t="shared" si="4"/>
        <v>0.32141419245379416</v>
      </c>
      <c r="L10" s="190">
        <f t="shared" si="4"/>
        <v>0.37153383560714043</v>
      </c>
      <c r="M10" s="190">
        <f t="shared" si="4"/>
        <v>0.40552926182644194</v>
      </c>
      <c r="N10" s="190">
        <f t="shared" si="4"/>
        <v>0.44146998956120775</v>
      </c>
      <c r="O10" s="190">
        <f t="shared" si="4"/>
        <v>0.42947079264744686</v>
      </c>
      <c r="P10" s="191">
        <f>P9/P8</f>
        <v>0.40742667461038778</v>
      </c>
      <c r="Q10" s="192"/>
      <c r="R10" s="193"/>
      <c r="S10" s="194"/>
      <c r="T10" s="88"/>
      <c r="U10" s="195"/>
      <c r="V10" s="97"/>
      <c r="X10" s="136"/>
      <c r="AA10" s="203"/>
      <c r="AE10" s="217"/>
    </row>
    <row r="11" spans="1:34" ht="54.75" customHeight="1" x14ac:dyDescent="0.25">
      <c r="A11" s="228">
        <v>2020</v>
      </c>
      <c r="B11" s="100">
        <v>4</v>
      </c>
      <c r="C11" s="28" t="s">
        <v>72</v>
      </c>
      <c r="D11" s="111">
        <v>2911513.96</v>
      </c>
      <c r="E11" s="111">
        <v>2846219.03</v>
      </c>
      <c r="F11" s="111">
        <v>2975119.1799999997</v>
      </c>
      <c r="G11" s="111">
        <v>1449022.46</v>
      </c>
      <c r="H11" s="111">
        <v>555583.82999999996</v>
      </c>
      <c r="I11" s="111">
        <v>533642.6</v>
      </c>
      <c r="J11" s="111">
        <v>906929.32</v>
      </c>
      <c r="K11" s="111">
        <v>898596.30999999994</v>
      </c>
      <c r="L11" s="111">
        <v>1110624.5</v>
      </c>
      <c r="M11" s="111">
        <v>1608570.9</v>
      </c>
      <c r="N11" s="111">
        <v>2046880</v>
      </c>
      <c r="O11" s="111">
        <v>2238232.91</v>
      </c>
      <c r="P11" s="168">
        <f>O11+N11+M11+L11+K11+J11+I11+H11+G11+F11+E11+D11</f>
        <v>20080935</v>
      </c>
      <c r="Q11" s="56"/>
      <c r="R11" s="57"/>
      <c r="S11" s="57"/>
      <c r="U11" s="92"/>
      <c r="V11" s="97"/>
      <c r="W11" s="10"/>
      <c r="X11" s="125"/>
      <c r="Y11" s="10"/>
      <c r="Z11" s="14"/>
      <c r="AA11" s="126">
        <v>20080935</v>
      </c>
      <c r="AB11" s="10"/>
      <c r="AC11" s="216"/>
      <c r="AD11" s="10"/>
      <c r="AE11" s="184">
        <v>50.842105647013803</v>
      </c>
      <c r="AF11" s="10"/>
      <c r="AG11" s="10"/>
      <c r="AH11" s="10"/>
    </row>
    <row r="12" spans="1:34" ht="65.25" customHeight="1" x14ac:dyDescent="0.25">
      <c r="A12" s="229"/>
      <c r="B12" s="103">
        <v>5</v>
      </c>
      <c r="C12" s="104" t="s">
        <v>34</v>
      </c>
      <c r="D12" s="102">
        <v>2.8131772000000002</v>
      </c>
      <c r="E12" s="102">
        <v>2.8131772000000002</v>
      </c>
      <c r="F12" s="102">
        <v>2.8131772000000002</v>
      </c>
      <c r="G12" s="102">
        <v>2.8131772000000002</v>
      </c>
      <c r="H12" s="102">
        <v>2.8131772000000002</v>
      </c>
      <c r="I12" s="102">
        <v>2.8131772000000002</v>
      </c>
      <c r="J12" s="102">
        <v>2.8131772000000002</v>
      </c>
      <c r="K12" s="102">
        <v>2.8131772000000002</v>
      </c>
      <c r="L12" s="102">
        <v>2.8131772000000002</v>
      </c>
      <c r="M12" s="102">
        <v>2.8131772000000002</v>
      </c>
      <c r="N12" s="102">
        <v>2.8131772000000002</v>
      </c>
      <c r="O12" s="102">
        <v>2.8131772000000002</v>
      </c>
      <c r="P12" s="113">
        <v>2.8131772000000002</v>
      </c>
      <c r="Q12" s="56"/>
      <c r="R12" s="57"/>
      <c r="S12" s="53"/>
      <c r="U12" s="92"/>
      <c r="V12" s="97"/>
      <c r="Z12" s="22"/>
      <c r="AE12" s="176">
        <v>52.824947767247352</v>
      </c>
    </row>
    <row r="13" spans="1:34" ht="40.5" customHeight="1" x14ac:dyDescent="0.25">
      <c r="A13" s="229"/>
      <c r="B13" s="101">
        <v>6</v>
      </c>
      <c r="C13" s="1" t="s">
        <v>73</v>
      </c>
      <c r="D13" s="196">
        <f>D11*D12</f>
        <v>8190604.6897537122</v>
      </c>
      <c r="E13" s="196">
        <f t="shared" ref="E13:O13" si="5">E11*E12</f>
        <v>8006918.4814021159</v>
      </c>
      <c r="F13" s="196">
        <f t="shared" si="5"/>
        <v>8369537.4444586961</v>
      </c>
      <c r="G13" s="196">
        <f t="shared" si="5"/>
        <v>4076356.9467599122</v>
      </c>
      <c r="H13" s="196">
        <f t="shared" si="5"/>
        <v>1562955.7632446759</v>
      </c>
      <c r="I13" s="196">
        <f t="shared" si="5"/>
        <v>1501231.1952687199</v>
      </c>
      <c r="J13" s="196">
        <f t="shared" si="5"/>
        <v>2551352.8850355041</v>
      </c>
      <c r="K13" s="196">
        <f t="shared" si="5"/>
        <v>2527910.6512961318</v>
      </c>
      <c r="L13" s="196">
        <f t="shared" si="5"/>
        <v>3124383.5211614002</v>
      </c>
      <c r="M13" s="196">
        <f t="shared" si="5"/>
        <v>4525194.9804634796</v>
      </c>
      <c r="N13" s="196">
        <f t="shared" si="5"/>
        <v>5758236.147136</v>
      </c>
      <c r="O13" s="196">
        <f t="shared" si="5"/>
        <v>6296545.7907016529</v>
      </c>
      <c r="P13" s="31">
        <f t="shared" ref="P13" si="6">O13+N13+M13+L13+K13+J13+I13+H13+G13+F13+E13+D13</f>
        <v>56491228.496681996</v>
      </c>
      <c r="Q13" s="20"/>
      <c r="R13" s="53"/>
      <c r="S13" s="53"/>
      <c r="U13" s="92"/>
      <c r="V13" s="97"/>
      <c r="AE13" s="176">
        <v>54.441391168925122</v>
      </c>
    </row>
    <row r="14" spans="1:34" ht="61.5" customHeight="1" thickBot="1" x14ac:dyDescent="0.3">
      <c r="A14" s="230"/>
      <c r="B14" s="32">
        <v>7</v>
      </c>
      <c r="C14" s="33" t="s">
        <v>74</v>
      </c>
      <c r="D14" s="197">
        <f t="shared" ref="D14:O14" si="7">D13*0.9</f>
        <v>7371544.2207783414</v>
      </c>
      <c r="E14" s="197">
        <f t="shared" si="7"/>
        <v>7206226.6332619041</v>
      </c>
      <c r="F14" s="197">
        <f t="shared" si="7"/>
        <v>7532583.7000128264</v>
      </c>
      <c r="G14" s="197">
        <f t="shared" si="7"/>
        <v>3668721.2520839209</v>
      </c>
      <c r="H14" s="197">
        <f t="shared" si="7"/>
        <v>1406660.1869202084</v>
      </c>
      <c r="I14" s="197">
        <f t="shared" si="7"/>
        <v>1351108.075741848</v>
      </c>
      <c r="J14" s="197">
        <f t="shared" si="7"/>
        <v>2296217.5965319537</v>
      </c>
      <c r="K14" s="197">
        <f t="shared" si="7"/>
        <v>2275119.5861665187</v>
      </c>
      <c r="L14" s="197">
        <f t="shared" si="7"/>
        <v>2811945.1690452602</v>
      </c>
      <c r="M14" s="197">
        <f t="shared" si="7"/>
        <v>4072675.4824171318</v>
      </c>
      <c r="N14" s="197">
        <f t="shared" si="7"/>
        <v>5182412.5324224001</v>
      </c>
      <c r="O14" s="197">
        <f t="shared" si="7"/>
        <v>5666891.2116314881</v>
      </c>
      <c r="P14" s="167">
        <f>ROUND(O14+N14+M14+L14+K14+J14+I14+H14+G14+F14+E14+D14,2)</f>
        <v>50842105.649999999</v>
      </c>
      <c r="Q14" s="58"/>
      <c r="R14" s="59"/>
      <c r="S14" s="59"/>
      <c r="U14" s="92"/>
      <c r="V14" s="97"/>
      <c r="X14" s="109" t="s">
        <v>41</v>
      </c>
      <c r="AA14" s="9">
        <f>AE11</f>
        <v>50.842105647013803</v>
      </c>
      <c r="AC14" s="8">
        <f>P14-AA14</f>
        <v>50842054.807894349</v>
      </c>
      <c r="AD14" s="8">
        <f>AC14/P12</f>
        <v>18072823.428220004</v>
      </c>
      <c r="AE14" s="176">
        <v>56.107297738694228</v>
      </c>
    </row>
    <row r="15" spans="1:34" ht="60" customHeight="1" x14ac:dyDescent="0.25">
      <c r="A15" s="228">
        <v>2021</v>
      </c>
      <c r="B15" s="100">
        <v>8</v>
      </c>
      <c r="C15" s="28" t="s">
        <v>75</v>
      </c>
      <c r="D15" s="111">
        <v>2911513.96</v>
      </c>
      <c r="E15" s="111">
        <v>2846219.03</v>
      </c>
      <c r="F15" s="111">
        <v>2975119.1799999997</v>
      </c>
      <c r="G15" s="111">
        <v>1449022.46</v>
      </c>
      <c r="H15" s="111">
        <v>555583.82999999996</v>
      </c>
      <c r="I15" s="111">
        <v>533642.6</v>
      </c>
      <c r="J15" s="111">
        <v>906929.32</v>
      </c>
      <c r="K15" s="111">
        <v>898596.30999999994</v>
      </c>
      <c r="L15" s="111">
        <v>1110624.5</v>
      </c>
      <c r="M15" s="111">
        <v>1608570.9</v>
      </c>
      <c r="N15" s="111">
        <v>2046880</v>
      </c>
      <c r="O15" s="111">
        <v>2238232.91</v>
      </c>
      <c r="P15" s="168">
        <f>O15+N15+M15+L15+K15+J15+I15+H15+G15+F15+E15+D15</f>
        <v>20080935</v>
      </c>
      <c r="Q15" s="13"/>
      <c r="R15" s="14"/>
      <c r="S15" s="14"/>
      <c r="U15" s="92"/>
      <c r="V15" s="97"/>
      <c r="Z15" s="10"/>
      <c r="AE15" s="176">
        <v>57.824181049498257</v>
      </c>
    </row>
    <row r="16" spans="1:34" ht="63.75" x14ac:dyDescent="0.25">
      <c r="A16" s="229"/>
      <c r="B16" s="101">
        <v>9</v>
      </c>
      <c r="C16" s="1" t="s">
        <v>19</v>
      </c>
      <c r="D16" s="169">
        <v>2.9228911108000002</v>
      </c>
      <c r="E16" s="169">
        <v>2.9228911108000002</v>
      </c>
      <c r="F16" s="169">
        <v>2.9228911108000002</v>
      </c>
      <c r="G16" s="169">
        <v>2.9228911108000002</v>
      </c>
      <c r="H16" s="169">
        <v>2.9228911108000002</v>
      </c>
      <c r="I16" s="169">
        <v>2.9228911108000002</v>
      </c>
      <c r="J16" s="169">
        <v>2.9228911108000002</v>
      </c>
      <c r="K16" s="169">
        <v>2.9228911108000002</v>
      </c>
      <c r="L16" s="169">
        <v>2.9228911108000002</v>
      </c>
      <c r="M16" s="169">
        <v>2.9228911108000002</v>
      </c>
      <c r="N16" s="169">
        <v>2.9228911108000002</v>
      </c>
      <c r="O16" s="169">
        <v>2.9228911108000002</v>
      </c>
      <c r="P16" s="169">
        <v>2.9228911108000002</v>
      </c>
      <c r="R16" s="8"/>
      <c r="U16" s="92"/>
      <c r="V16" s="97"/>
      <c r="Z16" s="10"/>
      <c r="AE16" s="176">
        <v>59.593600989612916</v>
      </c>
    </row>
    <row r="17" spans="1:31" ht="41.25" customHeight="1" x14ac:dyDescent="0.25">
      <c r="A17" s="229"/>
      <c r="B17" s="101">
        <v>10</v>
      </c>
      <c r="C17" s="1" t="s">
        <v>76</v>
      </c>
      <c r="D17" s="16">
        <f>D15*D16</f>
        <v>8510038.2726541068</v>
      </c>
      <c r="E17" s="16">
        <f t="shared" ref="E17:O17" si="8">E15*E16</f>
        <v>8319188.3021767987</v>
      </c>
      <c r="F17" s="16">
        <f t="shared" si="8"/>
        <v>8695949.4047925845</v>
      </c>
      <c r="G17" s="16">
        <f t="shared" si="8"/>
        <v>4235334.8676835485</v>
      </c>
      <c r="H17" s="16">
        <f t="shared" si="8"/>
        <v>1623911.0380112184</v>
      </c>
      <c r="I17" s="16">
        <f t="shared" si="8"/>
        <v>1559779.2118842001</v>
      </c>
      <c r="J17" s="16">
        <f t="shared" si="8"/>
        <v>2650855.6475518886</v>
      </c>
      <c r="K17" s="16">
        <f t="shared" si="8"/>
        <v>2626499.1666966812</v>
      </c>
      <c r="L17" s="16">
        <f t="shared" si="8"/>
        <v>3246234.4784866949</v>
      </c>
      <c r="M17" s="16">
        <f t="shared" si="8"/>
        <v>4701677.5847015558</v>
      </c>
      <c r="N17" s="16">
        <f t="shared" si="8"/>
        <v>5982807.3568743048</v>
      </c>
      <c r="O17" s="16">
        <f t="shared" si="8"/>
        <v>6542111.0765390173</v>
      </c>
      <c r="P17" s="45">
        <f t="shared" ref="P17:P18" si="9">O17+N17+M17+L17+K17+J17+I17+H17+G17+F17+E17+D17</f>
        <v>58694386.408052601</v>
      </c>
      <c r="Q17" s="20"/>
      <c r="U17" s="93"/>
      <c r="V17" s="97"/>
      <c r="AE17" s="176">
        <v>7.8091141919934914</v>
      </c>
    </row>
    <row r="18" spans="1:31" ht="59.25" customHeight="1" thickBot="1" x14ac:dyDescent="0.3">
      <c r="A18" s="230"/>
      <c r="B18" s="32">
        <v>11</v>
      </c>
      <c r="C18" s="33" t="s">
        <v>77</v>
      </c>
      <c r="D18" s="62">
        <f>D17*0.9</f>
        <v>7659034.4453886962</v>
      </c>
      <c r="E18" s="62">
        <f t="shared" ref="E18:O18" si="10">E17*0.9</f>
        <v>7487269.4719591187</v>
      </c>
      <c r="F18" s="62">
        <f t="shared" si="10"/>
        <v>7826354.4643133264</v>
      </c>
      <c r="G18" s="62">
        <f t="shared" si="10"/>
        <v>3811801.3809151938</v>
      </c>
      <c r="H18" s="62">
        <f t="shared" si="10"/>
        <v>1461519.9342100967</v>
      </c>
      <c r="I18" s="62">
        <f t="shared" si="10"/>
        <v>1403801.2906957802</v>
      </c>
      <c r="J18" s="62">
        <f t="shared" si="10"/>
        <v>2385770.0827966998</v>
      </c>
      <c r="K18" s="62">
        <f t="shared" si="10"/>
        <v>2363849.250027013</v>
      </c>
      <c r="L18" s="62">
        <f t="shared" si="10"/>
        <v>2921611.0306380256</v>
      </c>
      <c r="M18" s="62">
        <f t="shared" si="10"/>
        <v>4231509.8262314005</v>
      </c>
      <c r="N18" s="62">
        <f t="shared" si="10"/>
        <v>5384526.6211868748</v>
      </c>
      <c r="O18" s="62">
        <f t="shared" si="10"/>
        <v>5887899.9688851153</v>
      </c>
      <c r="P18" s="167">
        <f t="shared" si="9"/>
        <v>52824947.767247342</v>
      </c>
      <c r="Q18" s="60"/>
      <c r="S18" s="8"/>
      <c r="U18" s="92"/>
      <c r="V18" s="98"/>
      <c r="X18" s="109" t="s">
        <v>41</v>
      </c>
      <c r="AA18" s="203">
        <f>AE12*1000000</f>
        <v>52824947.767247349</v>
      </c>
      <c r="AC18" s="8">
        <f>P18-AA18</f>
        <v>0</v>
      </c>
      <c r="AD18" s="8">
        <f>AC18/P16</f>
        <v>0</v>
      </c>
    </row>
    <row r="19" spans="1:31" ht="61.5" customHeight="1" x14ac:dyDescent="0.25">
      <c r="A19" s="228">
        <v>2022</v>
      </c>
      <c r="B19" s="27">
        <v>12</v>
      </c>
      <c r="C19" s="28" t="s">
        <v>78</v>
      </c>
      <c r="D19" s="111">
        <v>2911513.96</v>
      </c>
      <c r="E19" s="111">
        <v>2846219.03</v>
      </c>
      <c r="F19" s="111">
        <v>2975119.1799999997</v>
      </c>
      <c r="G19" s="111">
        <v>1449022.46</v>
      </c>
      <c r="H19" s="111">
        <v>555583.82999999996</v>
      </c>
      <c r="I19" s="111">
        <v>533642.6</v>
      </c>
      <c r="J19" s="111">
        <v>906929.32</v>
      </c>
      <c r="K19" s="111">
        <v>898596.30999999994</v>
      </c>
      <c r="L19" s="111">
        <v>1110624.5</v>
      </c>
      <c r="M19" s="111">
        <v>1608570.9</v>
      </c>
      <c r="N19" s="111">
        <v>2046880</v>
      </c>
      <c r="O19" s="111">
        <v>2238232.91</v>
      </c>
      <c r="P19" s="168">
        <f>O19+N19+M19+L19+K19+J19+I19+H19+G19+F19+E19+D19</f>
        <v>20080935</v>
      </c>
      <c r="U19" s="92"/>
      <c r="Z19" s="10"/>
      <c r="AE19" s="218"/>
    </row>
    <row r="20" spans="1:31" ht="63" customHeight="1" x14ac:dyDescent="0.25">
      <c r="A20" s="229"/>
      <c r="B20" s="4">
        <v>13</v>
      </c>
      <c r="C20" s="1" t="s">
        <v>19</v>
      </c>
      <c r="D20" s="105">
        <v>3.0123315787904801</v>
      </c>
      <c r="E20" s="105">
        <v>3.0123315787904801</v>
      </c>
      <c r="F20" s="105">
        <v>3.0123315787904801</v>
      </c>
      <c r="G20" s="105">
        <v>3.0123315787904801</v>
      </c>
      <c r="H20" s="105">
        <v>3.0123315787904801</v>
      </c>
      <c r="I20" s="105">
        <v>3.0123315787904801</v>
      </c>
      <c r="J20" s="105">
        <v>3.0123315787904801</v>
      </c>
      <c r="K20" s="105">
        <v>3.0123315787904801</v>
      </c>
      <c r="L20" s="105">
        <v>3.0123315787904801</v>
      </c>
      <c r="M20" s="105">
        <v>3.0123315787904801</v>
      </c>
      <c r="N20" s="105">
        <v>3.0123315787904801</v>
      </c>
      <c r="O20" s="105">
        <v>3.0123315787904801</v>
      </c>
      <c r="P20" s="116">
        <v>3.0123315787904801</v>
      </c>
      <c r="Q20" s="64"/>
      <c r="U20" s="92"/>
      <c r="AE20" s="218"/>
    </row>
    <row r="21" spans="1:31" ht="39.75" customHeight="1" x14ac:dyDescent="0.25">
      <c r="A21" s="229"/>
      <c r="B21" s="4">
        <v>14</v>
      </c>
      <c r="C21" s="1" t="s">
        <v>22</v>
      </c>
      <c r="D21" s="17">
        <f>D19*D20</f>
        <v>8770445.443797322</v>
      </c>
      <c r="E21" s="17">
        <f t="shared" ref="E21:O21" si="11">E19*E20</f>
        <v>8573755.4642234091</v>
      </c>
      <c r="F21" s="17">
        <f t="shared" si="11"/>
        <v>8962045.4565792382</v>
      </c>
      <c r="G21" s="17">
        <f t="shared" si="11"/>
        <v>4364936.1146346647</v>
      </c>
      <c r="H21" s="17">
        <f t="shared" si="11"/>
        <v>1673602.7157743615</v>
      </c>
      <c r="I21" s="17">
        <f t="shared" si="11"/>
        <v>1607508.4557678567</v>
      </c>
      <c r="J21" s="17">
        <f t="shared" si="11"/>
        <v>2731971.8303669766</v>
      </c>
      <c r="K21" s="17">
        <f t="shared" si="11"/>
        <v>2706870.0411975994</v>
      </c>
      <c r="L21" s="17">
        <f t="shared" si="11"/>
        <v>3345569.2535283878</v>
      </c>
      <c r="M21" s="17">
        <f t="shared" si="11"/>
        <v>4845548.9187934231</v>
      </c>
      <c r="N21" s="17">
        <f t="shared" si="11"/>
        <v>6165881.261994658</v>
      </c>
      <c r="O21" s="17">
        <f t="shared" si="11"/>
        <v>6742299.6754811108</v>
      </c>
      <c r="P21" s="67">
        <f>O21+N21+M21+L21+K21+J21+I21+H21+G21+F21+E21+D21</f>
        <v>60490434.632138997</v>
      </c>
      <c r="Q21" s="20"/>
      <c r="U21" s="92"/>
      <c r="AE21" s="218"/>
    </row>
    <row r="22" spans="1:31" ht="60" customHeight="1" thickBot="1" x14ac:dyDescent="0.3">
      <c r="A22" s="230"/>
      <c r="B22" s="32">
        <v>15</v>
      </c>
      <c r="C22" s="33" t="s">
        <v>79</v>
      </c>
      <c r="D22" s="68">
        <f>D21*0.9</f>
        <v>7893400.8994175903</v>
      </c>
      <c r="E22" s="68">
        <f t="shared" ref="E22:O22" si="12">E21*0.9</f>
        <v>7716379.9178010682</v>
      </c>
      <c r="F22" s="68">
        <f t="shared" si="12"/>
        <v>8065840.9109213147</v>
      </c>
      <c r="G22" s="68">
        <f t="shared" si="12"/>
        <v>3928442.5031711985</v>
      </c>
      <c r="H22" s="68">
        <f t="shared" si="12"/>
        <v>1506242.4441969255</v>
      </c>
      <c r="I22" s="68">
        <f t="shared" si="12"/>
        <v>1446757.6101910709</v>
      </c>
      <c r="J22" s="68">
        <f t="shared" si="12"/>
        <v>2458774.647330279</v>
      </c>
      <c r="K22" s="68">
        <f t="shared" si="12"/>
        <v>2436183.0370778395</v>
      </c>
      <c r="L22" s="68">
        <f t="shared" si="12"/>
        <v>3011012.3281755489</v>
      </c>
      <c r="M22" s="68">
        <f t="shared" si="12"/>
        <v>4360994.0269140806</v>
      </c>
      <c r="N22" s="68">
        <f t="shared" si="12"/>
        <v>5549293.1357951928</v>
      </c>
      <c r="O22" s="68">
        <f t="shared" si="12"/>
        <v>6068069.7079330003</v>
      </c>
      <c r="P22" s="198">
        <f>O22+N22+M22+L22+K22+J22+I22+H22+G22+F22+E22+D22</f>
        <v>54441391.168925107</v>
      </c>
      <c r="Q22" s="65"/>
      <c r="U22" s="92"/>
      <c r="X22" s="109" t="s">
        <v>41</v>
      </c>
      <c r="AA22" s="203">
        <f>AE13*1000000</f>
        <v>54441391.168925121</v>
      </c>
      <c r="AC22" s="8">
        <f>P22-AA22</f>
        <v>0</v>
      </c>
      <c r="AD22" s="8">
        <f>AC22/P20</f>
        <v>0</v>
      </c>
      <c r="AE22" s="218"/>
    </row>
    <row r="23" spans="1:31" ht="38.25" x14ac:dyDescent="0.25">
      <c r="A23" s="229">
        <v>2023</v>
      </c>
      <c r="B23" s="25">
        <v>16</v>
      </c>
      <c r="C23" s="26" t="s">
        <v>80</v>
      </c>
      <c r="D23" s="111">
        <v>2911513.96</v>
      </c>
      <c r="E23" s="111">
        <v>2846219.03</v>
      </c>
      <c r="F23" s="111">
        <v>2975119.1799999997</v>
      </c>
      <c r="G23" s="111">
        <v>1449022.46</v>
      </c>
      <c r="H23" s="111">
        <v>555583.82999999996</v>
      </c>
      <c r="I23" s="111">
        <v>533642.6</v>
      </c>
      <c r="J23" s="111">
        <v>906929.32</v>
      </c>
      <c r="K23" s="111">
        <v>898596.30999999994</v>
      </c>
      <c r="L23" s="111">
        <v>1110624.5</v>
      </c>
      <c r="M23" s="111">
        <v>1608570.9</v>
      </c>
      <c r="N23" s="111">
        <v>2046880</v>
      </c>
      <c r="O23" s="111">
        <v>2238232.91</v>
      </c>
      <c r="P23" s="168">
        <f>O23+N23+M23+L23+K23+J23+I23+H23+G23+F23+E23+D23</f>
        <v>20080935</v>
      </c>
      <c r="U23" s="92"/>
      <c r="Z23" s="10"/>
      <c r="AE23" s="218"/>
    </row>
    <row r="24" spans="1:31" ht="63.75" x14ac:dyDescent="0.25">
      <c r="A24" s="229"/>
      <c r="B24" s="4">
        <v>17</v>
      </c>
      <c r="C24" s="1" t="s">
        <v>19</v>
      </c>
      <c r="D24" s="106">
        <v>3.1045089251014701</v>
      </c>
      <c r="E24" s="106">
        <v>3.1045089251014701</v>
      </c>
      <c r="F24" s="106">
        <v>3.1045089251014701</v>
      </c>
      <c r="G24" s="106">
        <v>3.1045089251014701</v>
      </c>
      <c r="H24" s="106">
        <v>3.1045089251014701</v>
      </c>
      <c r="I24" s="106">
        <v>3.1045089251014701</v>
      </c>
      <c r="J24" s="106">
        <v>3.1045089251014701</v>
      </c>
      <c r="K24" s="106">
        <v>3.1045089251014701</v>
      </c>
      <c r="L24" s="106">
        <v>3.1045089251014701</v>
      </c>
      <c r="M24" s="106">
        <v>3.1045089251014701</v>
      </c>
      <c r="N24" s="106">
        <v>3.1045089251014701</v>
      </c>
      <c r="O24" s="106">
        <v>3.1045089251014701</v>
      </c>
      <c r="P24" s="118">
        <v>3.1045089251014701</v>
      </c>
      <c r="U24" s="92"/>
      <c r="AE24" s="219"/>
    </row>
    <row r="25" spans="1:31" ht="38.25" x14ac:dyDescent="0.25">
      <c r="A25" s="229"/>
      <c r="B25" s="4">
        <v>18</v>
      </c>
      <c r="C25" s="1" t="s">
        <v>23</v>
      </c>
      <c r="D25" s="18">
        <f>D23*D24</f>
        <v>9038821.0743775237</v>
      </c>
      <c r="E25" s="18">
        <f t="shared" ref="E25:O25" si="13">E23*E24</f>
        <v>8836112.3814286478</v>
      </c>
      <c r="F25" s="18">
        <f t="shared" si="13"/>
        <v>9236284.0475505665</v>
      </c>
      <c r="G25" s="18">
        <f t="shared" si="13"/>
        <v>4498503.1597424876</v>
      </c>
      <c r="H25" s="18">
        <f t="shared" si="13"/>
        <v>1724814.9588770578</v>
      </c>
      <c r="I25" s="18">
        <f t="shared" si="13"/>
        <v>1656698.2145143538</v>
      </c>
      <c r="J25" s="18">
        <f t="shared" si="13"/>
        <v>2815570.1683762069</v>
      </c>
      <c r="K25" s="18">
        <f t="shared" si="13"/>
        <v>2789700.2644582475</v>
      </c>
      <c r="L25" s="18">
        <f t="shared" si="13"/>
        <v>3447943.6726863575</v>
      </c>
      <c r="M25" s="18">
        <f t="shared" si="13"/>
        <v>4993822.7157085044</v>
      </c>
      <c r="N25" s="18">
        <f t="shared" si="13"/>
        <v>6354557.2286116974</v>
      </c>
      <c r="O25" s="18">
        <f t="shared" si="13"/>
        <v>6948614.0455508363</v>
      </c>
      <c r="P25" s="31">
        <f>O25+N25+M25+L25+K25+J25+I25+H25+G25+F25+E25+D25</f>
        <v>62341441.931882486</v>
      </c>
      <c r="Q25" s="20"/>
      <c r="U25" s="92"/>
      <c r="AE25" s="218"/>
    </row>
    <row r="26" spans="1:31" ht="51.75" thickBot="1" x14ac:dyDescent="0.3">
      <c r="A26" s="229"/>
      <c r="B26" s="23">
        <v>19</v>
      </c>
      <c r="C26" s="33" t="s">
        <v>81</v>
      </c>
      <c r="D26" s="24">
        <f>D25*0.9</f>
        <v>8134938.9669397715</v>
      </c>
      <c r="E26" s="24">
        <f>E25*0.9</f>
        <v>7952501.143285783</v>
      </c>
      <c r="F26" s="24">
        <f t="shared" ref="F26:O26" si="14">F25*0.9</f>
        <v>8312655.6427955097</v>
      </c>
      <c r="G26" s="24">
        <f t="shared" si="14"/>
        <v>4048652.843768239</v>
      </c>
      <c r="H26" s="24">
        <f t="shared" si="14"/>
        <v>1552333.4629893519</v>
      </c>
      <c r="I26" s="24">
        <f t="shared" si="14"/>
        <v>1491028.3930629184</v>
      </c>
      <c r="J26" s="24">
        <f t="shared" si="14"/>
        <v>2534013.1515385862</v>
      </c>
      <c r="K26" s="24">
        <f t="shared" si="14"/>
        <v>2510730.2380124228</v>
      </c>
      <c r="L26" s="24">
        <f t="shared" si="14"/>
        <v>3103149.3054177216</v>
      </c>
      <c r="M26" s="24">
        <f t="shared" si="14"/>
        <v>4494440.4441376543</v>
      </c>
      <c r="N26" s="24">
        <f t="shared" si="14"/>
        <v>5719101.5057505276</v>
      </c>
      <c r="O26" s="24">
        <f t="shared" si="14"/>
        <v>6253752.640995753</v>
      </c>
      <c r="P26" s="162">
        <f>O26+N26+M26+L26+K26+J26+I26+H26+G26+F26+E26+D26</f>
        <v>56107297.738694236</v>
      </c>
      <c r="Q26" s="21"/>
      <c r="S26" s="8"/>
      <c r="U26" s="92"/>
      <c r="V26" s="98"/>
      <c r="X26" s="125" t="s">
        <v>41</v>
      </c>
      <c r="AA26" s="203">
        <f>AE14*1000000</f>
        <v>56107297.738694228</v>
      </c>
      <c r="AC26" s="203">
        <f>P26-AA26</f>
        <v>0</v>
      </c>
      <c r="AD26" s="203">
        <f>AC26/P24</f>
        <v>0</v>
      </c>
      <c r="AE26" s="218"/>
    </row>
    <row r="27" spans="1:31" ht="51" x14ac:dyDescent="0.25">
      <c r="A27" s="228">
        <v>2024</v>
      </c>
      <c r="B27" s="27">
        <v>20</v>
      </c>
      <c r="C27" s="28" t="s">
        <v>83</v>
      </c>
      <c r="D27" s="111">
        <v>2911513.96</v>
      </c>
      <c r="E27" s="111">
        <v>2846219.03</v>
      </c>
      <c r="F27" s="111">
        <v>2975119.1799999997</v>
      </c>
      <c r="G27" s="111">
        <v>1449022.46</v>
      </c>
      <c r="H27" s="111">
        <v>555583.82999999996</v>
      </c>
      <c r="I27" s="111">
        <v>533642.6</v>
      </c>
      <c r="J27" s="111">
        <v>906929.32</v>
      </c>
      <c r="K27" s="111">
        <v>898596.30999999994</v>
      </c>
      <c r="L27" s="111">
        <v>1110624.5</v>
      </c>
      <c r="M27" s="111">
        <v>1608570.9</v>
      </c>
      <c r="N27" s="111">
        <v>2046880</v>
      </c>
      <c r="O27" s="111">
        <v>2238232.59</v>
      </c>
      <c r="P27" s="168">
        <f>O27+N27+M27+L27+K27+J27+I27+H27+G27+F27+E27+D27</f>
        <v>20080934.68</v>
      </c>
      <c r="U27" s="92"/>
      <c r="Z27" s="9"/>
    </row>
    <row r="28" spans="1:31" ht="63.75" x14ac:dyDescent="0.25">
      <c r="A28" s="229"/>
      <c r="B28" s="4">
        <v>21</v>
      </c>
      <c r="C28" s="1" t="s">
        <v>19</v>
      </c>
      <c r="D28" s="107">
        <v>3.1995068982095698</v>
      </c>
      <c r="E28" s="107">
        <v>3.1995068982095698</v>
      </c>
      <c r="F28" s="107">
        <v>3.1995068982095698</v>
      </c>
      <c r="G28" s="107">
        <v>3.1995068982095698</v>
      </c>
      <c r="H28" s="107">
        <v>3.1995068982095698</v>
      </c>
      <c r="I28" s="107">
        <v>3.1995068982095698</v>
      </c>
      <c r="J28" s="107">
        <v>3.1995068982095698</v>
      </c>
      <c r="K28" s="107">
        <v>3.1995068982095698</v>
      </c>
      <c r="L28" s="107">
        <v>3.1995068982095698</v>
      </c>
      <c r="M28" s="107">
        <v>3.1995068982095698</v>
      </c>
      <c r="N28" s="107">
        <v>3.1995068982095698</v>
      </c>
      <c r="O28" s="107">
        <v>3.1995068982095698</v>
      </c>
      <c r="P28" s="120">
        <v>3.1995068982095698</v>
      </c>
      <c r="U28" s="92"/>
    </row>
    <row r="29" spans="1:31" ht="38.25" x14ac:dyDescent="0.25">
      <c r="A29" s="229"/>
      <c r="B29" s="4">
        <v>22</v>
      </c>
      <c r="C29" s="1" t="s">
        <v>26</v>
      </c>
      <c r="D29" s="18">
        <f>D27*D28</f>
        <v>9315408.9992534611</v>
      </c>
      <c r="E29" s="18">
        <f t="shared" ref="E29:N29" si="15">E27*E28</f>
        <v>9106497.4203003496</v>
      </c>
      <c r="F29" s="18">
        <f t="shared" si="15"/>
        <v>9518914.3394055981</v>
      </c>
      <c r="G29" s="18">
        <f t="shared" si="15"/>
        <v>4636157.3564306004</v>
      </c>
      <c r="H29" s="18">
        <f t="shared" si="15"/>
        <v>1777594.2966186928</v>
      </c>
      <c r="I29" s="18">
        <f t="shared" si="15"/>
        <v>1707393.17987849</v>
      </c>
      <c r="J29" s="18">
        <f t="shared" si="15"/>
        <v>2901726.6155285141</v>
      </c>
      <c r="K29" s="18">
        <f t="shared" si="15"/>
        <v>2875065.0925506647</v>
      </c>
      <c r="L29" s="18">
        <f t="shared" si="15"/>
        <v>3553450.7490705545</v>
      </c>
      <c r="M29" s="18">
        <f t="shared" si="15"/>
        <v>5146633.6908091754</v>
      </c>
      <c r="N29" s="18">
        <f t="shared" si="15"/>
        <v>6549006.6798072038</v>
      </c>
      <c r="O29" s="18">
        <f>O27*O28+1</f>
        <v>7161241.6115024714</v>
      </c>
      <c r="P29" s="31">
        <f>O29+N29+M29+L29+K29+J29+I29+H29+G29+F29+E29+D29</f>
        <v>64249090.031155773</v>
      </c>
      <c r="Q29" s="20"/>
      <c r="U29" s="92"/>
      <c r="X29" s="109" t="s">
        <v>41</v>
      </c>
    </row>
    <row r="30" spans="1:31" ht="39" thickBot="1" x14ac:dyDescent="0.3">
      <c r="A30" s="230"/>
      <c r="B30" s="32">
        <v>23</v>
      </c>
      <c r="C30" s="33" t="s">
        <v>84</v>
      </c>
      <c r="D30" s="37">
        <f>D29*0.9</f>
        <v>8383868.0993281156</v>
      </c>
      <c r="E30" s="37">
        <f t="shared" ref="E30:M30" si="16">E29*0.9</f>
        <v>8195847.6782703148</v>
      </c>
      <c r="F30" s="37">
        <f t="shared" si="16"/>
        <v>8567022.9054650385</v>
      </c>
      <c r="G30" s="37">
        <f t="shared" si="16"/>
        <v>4172541.6207875405</v>
      </c>
      <c r="H30" s="37">
        <f t="shared" si="16"/>
        <v>1599834.8669568235</v>
      </c>
      <c r="I30" s="37">
        <f t="shared" si="16"/>
        <v>1536653.861890641</v>
      </c>
      <c r="J30" s="37">
        <f t="shared" si="16"/>
        <v>2611553.9539756626</v>
      </c>
      <c r="K30" s="37">
        <f t="shared" si="16"/>
        <v>2587558.5832955982</v>
      </c>
      <c r="L30" s="37">
        <f t="shared" si="16"/>
        <v>3198105.6741634989</v>
      </c>
      <c r="M30" s="37">
        <f t="shared" si="16"/>
        <v>4631970.3217282584</v>
      </c>
      <c r="N30" s="37">
        <f>N29*0.9</f>
        <v>5894106.0118264835</v>
      </c>
      <c r="O30" s="37">
        <f t="shared" ref="O30" si="17">O29*0.9</f>
        <v>6445117.4503522245</v>
      </c>
      <c r="P30" s="198">
        <f>O30+N30+M30+L30+K30+J30+I30+H30+G30+F30+E30+D30+0.02</f>
        <v>57824181.048040204</v>
      </c>
      <c r="Q30" s="21"/>
      <c r="U30" s="92"/>
      <c r="AA30" s="206">
        <f>AE15*1000000</f>
        <v>57824181.04949826</v>
      </c>
      <c r="AC30" s="8">
        <f>P30-AA30</f>
        <v>-1.4580562710762024E-3</v>
      </c>
      <c r="AD30" s="8">
        <f>AC30/P28</f>
        <v>-4.5571280746171369E-4</v>
      </c>
    </row>
    <row r="31" spans="1:31" ht="38.25" x14ac:dyDescent="0.25">
      <c r="A31" s="228">
        <v>2025</v>
      </c>
      <c r="B31" s="27">
        <v>24</v>
      </c>
      <c r="C31" s="28" t="s">
        <v>85</v>
      </c>
      <c r="D31" s="111">
        <v>2911513.96</v>
      </c>
      <c r="E31" s="111">
        <v>2846219.03</v>
      </c>
      <c r="F31" s="111">
        <v>2975119.1799999997</v>
      </c>
      <c r="G31" s="111">
        <v>1449022.46</v>
      </c>
      <c r="H31" s="111">
        <v>555583.82999999996</v>
      </c>
      <c r="I31" s="111">
        <v>533642.6</v>
      </c>
      <c r="J31" s="111">
        <v>906929.32</v>
      </c>
      <c r="K31" s="111">
        <v>898596.30999999994</v>
      </c>
      <c r="L31" s="111">
        <v>1110624.5</v>
      </c>
      <c r="M31" s="111">
        <v>1608570.9</v>
      </c>
      <c r="N31" s="111">
        <v>2046879.88</v>
      </c>
      <c r="O31" s="111">
        <v>2238233.0299999998</v>
      </c>
      <c r="P31" s="61">
        <f>O31+N31+M31+L31+K31+J31+I31+H31+G31+F31+E31+D31</f>
        <v>20080935</v>
      </c>
      <c r="U31" s="92"/>
    </row>
    <row r="32" spans="1:31" ht="63.75" x14ac:dyDescent="0.25">
      <c r="A32" s="229"/>
      <c r="B32" s="4">
        <v>25</v>
      </c>
      <c r="C32" s="1" t="s">
        <v>19</v>
      </c>
      <c r="D32" s="12">
        <v>3.2974118092947902</v>
      </c>
      <c r="E32" s="12">
        <v>3.2974118092947902</v>
      </c>
      <c r="F32" s="12">
        <v>3.2974118092947902</v>
      </c>
      <c r="G32" s="12">
        <v>3.2974118092947902</v>
      </c>
      <c r="H32" s="12">
        <v>3.2974118092947902</v>
      </c>
      <c r="I32" s="12">
        <v>3.2974118092947902</v>
      </c>
      <c r="J32" s="12">
        <v>3.2974118092947902</v>
      </c>
      <c r="K32" s="12">
        <v>3.2974118092947902</v>
      </c>
      <c r="L32" s="12">
        <v>3.2974118092947902</v>
      </c>
      <c r="M32" s="12">
        <v>3.2974118092947902</v>
      </c>
      <c r="N32" s="12">
        <v>3.2974118092947902</v>
      </c>
      <c r="O32" s="12">
        <v>3.2974118092947902</v>
      </c>
      <c r="P32" s="12">
        <v>3.2974118092947902</v>
      </c>
      <c r="U32" s="92"/>
      <c r="Z32" s="110"/>
    </row>
    <row r="33" spans="1:30" ht="38.25" x14ac:dyDescent="0.25">
      <c r="A33" s="229"/>
      <c r="B33" s="4">
        <v>26</v>
      </c>
      <c r="C33" s="1" t="s">
        <v>27</v>
      </c>
      <c r="D33" s="6">
        <f>D31*D32</f>
        <v>9600460.5146306399</v>
      </c>
      <c r="E33" s="6">
        <f t="shared" ref="E33:O33" si="18">E31*E32</f>
        <v>9385156.2413615622</v>
      </c>
      <c r="F33" s="6">
        <f t="shared" si="18"/>
        <v>9810193.1181914322</v>
      </c>
      <c r="G33" s="6">
        <f t="shared" si="18"/>
        <v>4778023.7715373877</v>
      </c>
      <c r="H33" s="6">
        <f t="shared" si="18"/>
        <v>1831988.6820952289</v>
      </c>
      <c r="I33" s="6">
        <f t="shared" si="18"/>
        <v>1759639.4111827759</v>
      </c>
      <c r="J33" s="6">
        <f t="shared" si="18"/>
        <v>2990519.4499636935</v>
      </c>
      <c r="K33" s="6">
        <f t="shared" si="18"/>
        <v>2963042.0843827222</v>
      </c>
      <c r="L33" s="6">
        <f t="shared" si="18"/>
        <v>3662186.3419921217</v>
      </c>
      <c r="M33" s="6">
        <f t="shared" si="18"/>
        <v>5304120.6817479488</v>
      </c>
      <c r="N33" s="6">
        <f t="shared" si="18"/>
        <v>6749405.8885199027</v>
      </c>
      <c r="O33" s="6">
        <f t="shared" si="18"/>
        <v>7380376.0250756601</v>
      </c>
      <c r="P33" s="31">
        <f>O33+N33+M33+L33+K33+J33+I33+H33+G33+F33+E33+D33</f>
        <v>66215112.210681073</v>
      </c>
      <c r="Q33" s="20"/>
      <c r="U33" s="92"/>
    </row>
    <row r="34" spans="1:30" ht="51.75" thickBot="1" x14ac:dyDescent="0.3">
      <c r="A34" s="230"/>
      <c r="B34" s="32">
        <v>27</v>
      </c>
      <c r="C34" s="33" t="s">
        <v>82</v>
      </c>
      <c r="D34" s="34">
        <f>D33*0.9</f>
        <v>8640414.4631675761</v>
      </c>
      <c r="E34" s="34">
        <f t="shared" ref="E34" si="19">E33*0.9</f>
        <v>8446640.6172254067</v>
      </c>
      <c r="F34" s="34">
        <f>F33*0.9</f>
        <v>8829173.8063722886</v>
      </c>
      <c r="G34" s="34">
        <f t="shared" ref="G34:O34" si="20">G33*0.9</f>
        <v>4300221.3943836493</v>
      </c>
      <c r="H34" s="34">
        <f t="shared" si="20"/>
        <v>1648789.813885706</v>
      </c>
      <c r="I34" s="34">
        <f t="shared" si="20"/>
        <v>1583675.4700644983</v>
      </c>
      <c r="J34" s="34">
        <f t="shared" si="20"/>
        <v>2691467.5049673244</v>
      </c>
      <c r="K34" s="34">
        <f t="shared" si="20"/>
        <v>2666737.87594445</v>
      </c>
      <c r="L34" s="34">
        <f t="shared" si="20"/>
        <v>3295967.7077929094</v>
      </c>
      <c r="M34" s="34">
        <f t="shared" si="20"/>
        <v>4773708.6135731544</v>
      </c>
      <c r="N34" s="34">
        <f t="shared" si="20"/>
        <v>6074465.2996679125</v>
      </c>
      <c r="O34" s="34">
        <f t="shared" si="20"/>
        <v>6642338.422568094</v>
      </c>
      <c r="P34" s="198">
        <f>O34+N34+M34+L34+K34+J34+I34+H34+G34+F34+E34+D34</f>
        <v>59593600.989612982</v>
      </c>
      <c r="Q34" s="21"/>
      <c r="S34" s="15"/>
      <c r="U34" s="92"/>
      <c r="AA34" s="203">
        <f>AE16*1000000</f>
        <v>59593600.989612915</v>
      </c>
      <c r="AC34" s="8">
        <f>P34-AA34</f>
        <v>6.7055225372314453E-8</v>
      </c>
      <c r="AD34" s="8">
        <f>AC34/P32</f>
        <v>2.0335714569620408E-8</v>
      </c>
    </row>
    <row r="35" spans="1:30" ht="51" x14ac:dyDescent="0.25">
      <c r="A35" s="228">
        <v>2026</v>
      </c>
      <c r="B35" s="27">
        <v>28</v>
      </c>
      <c r="C35" s="28" t="s">
        <v>86</v>
      </c>
      <c r="D35" s="69">
        <v>2553265.2649999997</v>
      </c>
      <c r="E35" s="69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61">
        <f>SUM(D35:O35)</f>
        <v>2553265.2649999997</v>
      </c>
      <c r="Q35" s="207"/>
      <c r="S35" s="15"/>
      <c r="U35" s="92"/>
      <c r="AC35" s="8"/>
      <c r="AD35" s="8"/>
    </row>
    <row r="36" spans="1:30" ht="63.75" x14ac:dyDescent="0.25">
      <c r="A36" s="229"/>
      <c r="B36" s="4">
        <v>29</v>
      </c>
      <c r="C36" s="1" t="s">
        <v>19</v>
      </c>
      <c r="D36" s="84">
        <v>3.3983126106592101</v>
      </c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122">
        <v>3.3983126106592101</v>
      </c>
      <c r="Q36" s="207"/>
      <c r="S36" s="15"/>
      <c r="U36" s="92"/>
      <c r="AC36" s="8"/>
      <c r="AD36" s="8"/>
    </row>
    <row r="37" spans="1:30" ht="38.25" x14ac:dyDescent="0.25">
      <c r="A37" s="229"/>
      <c r="B37" s="4">
        <v>30</v>
      </c>
      <c r="C37" s="1" t="s">
        <v>87</v>
      </c>
      <c r="D37" s="18">
        <f>D35*D36</f>
        <v>8676793.5484076291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64">
        <f>SUM(D37:O37)</f>
        <v>8676793.5484076291</v>
      </c>
      <c r="Q37" s="207"/>
      <c r="S37" s="15"/>
      <c r="U37" s="92"/>
      <c r="AC37" s="8"/>
      <c r="AD37" s="8"/>
    </row>
    <row r="38" spans="1:30" ht="51.75" thickBot="1" x14ac:dyDescent="0.3">
      <c r="A38" s="230"/>
      <c r="B38" s="32">
        <v>31</v>
      </c>
      <c r="C38" s="33" t="s">
        <v>88</v>
      </c>
      <c r="D38" s="37">
        <f>D37*0.9</f>
        <v>7809114.1935668662</v>
      </c>
      <c r="E38" s="37">
        <f t="shared" ref="E38:H38" si="21">E37*0.9</f>
        <v>0</v>
      </c>
      <c r="F38" s="37">
        <f t="shared" si="21"/>
        <v>0</v>
      </c>
      <c r="G38" s="37">
        <f t="shared" si="21"/>
        <v>0</v>
      </c>
      <c r="H38" s="37">
        <f t="shared" si="21"/>
        <v>0</v>
      </c>
      <c r="I38" s="37">
        <f>I37*0.9</f>
        <v>0</v>
      </c>
      <c r="J38" s="37">
        <f t="shared" ref="J38:O38" si="22">J37*0.9</f>
        <v>0</v>
      </c>
      <c r="K38" s="37">
        <f t="shared" si="22"/>
        <v>0</v>
      </c>
      <c r="L38" s="37">
        <f t="shared" si="22"/>
        <v>0</v>
      </c>
      <c r="M38" s="37">
        <f t="shared" si="22"/>
        <v>0</v>
      </c>
      <c r="N38" s="37">
        <f t="shared" si="22"/>
        <v>0</v>
      </c>
      <c r="O38" s="37">
        <f t="shared" si="22"/>
        <v>0</v>
      </c>
      <c r="P38" s="208">
        <f>SUM(D38:O38)</f>
        <v>7809114.1935668662</v>
      </c>
      <c r="Q38" s="207"/>
      <c r="S38" s="15"/>
      <c r="U38" s="92"/>
      <c r="AA38" s="203">
        <f>AE17*1000000</f>
        <v>7809114.1919934917</v>
      </c>
      <c r="AC38" s="8">
        <f>P38-AA38</f>
        <v>1.5733744949102402E-3</v>
      </c>
      <c r="AD38" s="8">
        <f>AC38/P36</f>
        <v>4.6298698064891518E-4</v>
      </c>
    </row>
    <row r="39" spans="1:30" ht="51" hidden="1" x14ac:dyDescent="0.25">
      <c r="A39" s="228">
        <v>2027</v>
      </c>
      <c r="B39" s="27">
        <v>32</v>
      </c>
      <c r="C39" s="28" t="s">
        <v>86</v>
      </c>
      <c r="D39" s="69"/>
      <c r="E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163">
        <f>SUM(D39:O39)</f>
        <v>0</v>
      </c>
      <c r="R39" s="10"/>
      <c r="S39" s="10"/>
      <c r="U39" s="92"/>
    </row>
    <row r="40" spans="1:30" ht="63.75" hidden="1" x14ac:dyDescent="0.25">
      <c r="A40" s="229"/>
      <c r="B40" s="4">
        <v>33</v>
      </c>
      <c r="C40" s="1" t="s">
        <v>19</v>
      </c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122">
        <v>3.5023009765453801</v>
      </c>
      <c r="R40" s="10"/>
      <c r="U40" s="92"/>
    </row>
    <row r="41" spans="1:30" ht="38.25" hidden="1" x14ac:dyDescent="0.25">
      <c r="A41" s="229"/>
      <c r="B41" s="4">
        <v>34</v>
      </c>
      <c r="C41" s="1" t="s">
        <v>87</v>
      </c>
      <c r="D41" s="18"/>
      <c r="E41" s="18"/>
      <c r="F41" s="18">
        <f t="shared" ref="F41:O41" si="23">F39*F40</f>
        <v>0</v>
      </c>
      <c r="G41" s="18">
        <f t="shared" si="23"/>
        <v>0</v>
      </c>
      <c r="H41" s="18">
        <f t="shared" si="23"/>
        <v>0</v>
      </c>
      <c r="I41" s="18">
        <f t="shared" si="23"/>
        <v>0</v>
      </c>
      <c r="J41" s="18">
        <f t="shared" si="23"/>
        <v>0</v>
      </c>
      <c r="K41" s="18">
        <f t="shared" si="23"/>
        <v>0</v>
      </c>
      <c r="L41" s="18">
        <f t="shared" si="23"/>
        <v>0</v>
      </c>
      <c r="M41" s="18">
        <f t="shared" si="23"/>
        <v>0</v>
      </c>
      <c r="N41" s="18">
        <f t="shared" si="23"/>
        <v>0</v>
      </c>
      <c r="O41" s="18">
        <f t="shared" si="23"/>
        <v>0</v>
      </c>
      <c r="P41" s="164">
        <f>SUM(D41:O41)</f>
        <v>0</v>
      </c>
      <c r="U41" s="92"/>
    </row>
    <row r="42" spans="1:30" ht="51.75" hidden="1" thickBot="1" x14ac:dyDescent="0.3">
      <c r="A42" s="230"/>
      <c r="B42" s="32">
        <v>35</v>
      </c>
      <c r="C42" s="33" t="s">
        <v>88</v>
      </c>
      <c r="D42" s="37">
        <f>D41*0.9</f>
        <v>0</v>
      </c>
      <c r="E42" s="37">
        <f t="shared" ref="E42:H42" si="24">E41*0.9</f>
        <v>0</v>
      </c>
      <c r="F42" s="37">
        <f t="shared" si="24"/>
        <v>0</v>
      </c>
      <c r="G42" s="37">
        <f t="shared" si="24"/>
        <v>0</v>
      </c>
      <c r="H42" s="37">
        <f t="shared" si="24"/>
        <v>0</v>
      </c>
      <c r="I42" s="37">
        <f>I41*0.9</f>
        <v>0</v>
      </c>
      <c r="J42" s="37"/>
      <c r="K42" s="37"/>
      <c r="L42" s="37"/>
      <c r="M42" s="37"/>
      <c r="N42" s="37"/>
      <c r="O42" s="37"/>
      <c r="P42" s="209">
        <f>SUM(D42:O42)</f>
        <v>0</v>
      </c>
      <c r="U42" s="92"/>
      <c r="AA42" s="203">
        <v>0</v>
      </c>
      <c r="AC42" s="8">
        <f>P42-AA42</f>
        <v>0</v>
      </c>
      <c r="AD42" s="8">
        <f>AC42/P40</f>
        <v>0</v>
      </c>
    </row>
    <row r="43" spans="1:30" ht="51" x14ac:dyDescent="0.25">
      <c r="A43" s="41"/>
      <c r="B43" s="127">
        <v>36</v>
      </c>
      <c r="C43" s="75" t="s">
        <v>40</v>
      </c>
      <c r="D43" s="76">
        <f>D11+D15+D19+D23+D27+D31+D39+D35</f>
        <v>20022349.025000002</v>
      </c>
      <c r="E43" s="76">
        <f t="shared" ref="E43:O43" si="25">E11+E15+E19+E23+E27+E31+E39+E35</f>
        <v>17077314.18</v>
      </c>
      <c r="F43" s="76">
        <f t="shared" si="25"/>
        <v>17850715.079999998</v>
      </c>
      <c r="G43" s="76">
        <f t="shared" si="25"/>
        <v>8694134.7599999998</v>
      </c>
      <c r="H43" s="76">
        <f t="shared" si="25"/>
        <v>3333502.98</v>
      </c>
      <c r="I43" s="76">
        <f t="shared" si="25"/>
        <v>3201855.6</v>
      </c>
      <c r="J43" s="76">
        <f t="shared" si="25"/>
        <v>5441575.9199999999</v>
      </c>
      <c r="K43" s="76">
        <f t="shared" si="25"/>
        <v>5391577.8599999994</v>
      </c>
      <c r="L43" s="76">
        <f t="shared" si="25"/>
        <v>6663747</v>
      </c>
      <c r="M43" s="76">
        <f t="shared" si="25"/>
        <v>9651425.4000000004</v>
      </c>
      <c r="N43" s="76">
        <f t="shared" si="25"/>
        <v>12281279.879999999</v>
      </c>
      <c r="O43" s="76">
        <f t="shared" si="25"/>
        <v>13429397.26</v>
      </c>
      <c r="P43" s="165">
        <f>SUM(D43:O43)</f>
        <v>123038874.94499999</v>
      </c>
      <c r="U43" s="92"/>
    </row>
    <row r="44" spans="1:30" ht="42.75" customHeight="1" x14ac:dyDescent="0.25">
      <c r="A44" s="44"/>
      <c r="B44" s="128">
        <v>37</v>
      </c>
      <c r="C44" s="3" t="s">
        <v>14</v>
      </c>
      <c r="D44" s="19">
        <f>D13+D17+D21+D25+D29+D33+D41+D37</f>
        <v>62102572.542874388</v>
      </c>
      <c r="E44" s="19">
        <f t="shared" ref="E44:O44" si="26">E13+E17+E21+E25+E29+E33+E41+E37</f>
        <v>52227628.290892884</v>
      </c>
      <c r="F44" s="19">
        <f t="shared" si="26"/>
        <v>54592923.810978115</v>
      </c>
      <c r="G44" s="19">
        <f t="shared" si="26"/>
        <v>26589312.216788605</v>
      </c>
      <c r="H44" s="19">
        <f t="shared" si="26"/>
        <v>10194867.454621235</v>
      </c>
      <c r="I44" s="19">
        <f t="shared" si="26"/>
        <v>9792249.6684963964</v>
      </c>
      <c r="J44" s="19">
        <f t="shared" si="26"/>
        <v>16641996.596822783</v>
      </c>
      <c r="K44" s="19">
        <f t="shared" si="26"/>
        <v>16489087.300582046</v>
      </c>
      <c r="L44" s="19">
        <f t="shared" si="26"/>
        <v>20379768.016925517</v>
      </c>
      <c r="M44" s="19">
        <f t="shared" si="26"/>
        <v>29516998.572224088</v>
      </c>
      <c r="N44" s="19">
        <f t="shared" si="26"/>
        <v>37559894.562943771</v>
      </c>
      <c r="O44" s="19">
        <f t="shared" si="26"/>
        <v>41071188.224850744</v>
      </c>
      <c r="P44" s="166">
        <f>SUM(D44:O44)</f>
        <v>377158487.25900054</v>
      </c>
      <c r="U44" s="92"/>
      <c r="Z44" t="s">
        <v>32</v>
      </c>
    </row>
    <row r="45" spans="1:30" ht="48" customHeight="1" thickBot="1" x14ac:dyDescent="0.3">
      <c r="A45" s="46"/>
      <c r="B45" s="79">
        <v>38</v>
      </c>
      <c r="C45" s="80" t="s">
        <v>15</v>
      </c>
      <c r="D45" s="81">
        <f>D14+D18+D22+D26+D30+D34+D42+D38</f>
        <v>55892315.288586959</v>
      </c>
      <c r="E45" s="81">
        <f t="shared" ref="E45:O45" si="27">E14+E18+E22+E26+E30+E34+E42+E38</f>
        <v>47004865.4618036</v>
      </c>
      <c r="F45" s="81">
        <f t="shared" si="27"/>
        <v>49133631.429880306</v>
      </c>
      <c r="G45" s="81">
        <f t="shared" si="27"/>
        <v>23930380.995109741</v>
      </c>
      <c r="H45" s="81">
        <f t="shared" si="27"/>
        <v>9175380.7091591116</v>
      </c>
      <c r="I45" s="81">
        <f t="shared" si="27"/>
        <v>8813024.7016467564</v>
      </c>
      <c r="J45" s="81">
        <f t="shared" si="27"/>
        <v>14977796.937140506</v>
      </c>
      <c r="K45" s="81">
        <f t="shared" si="27"/>
        <v>14840178.570523843</v>
      </c>
      <c r="L45" s="81">
        <f t="shared" si="27"/>
        <v>18341791.215232965</v>
      </c>
      <c r="M45" s="81">
        <f t="shared" si="27"/>
        <v>26565298.71500168</v>
      </c>
      <c r="N45" s="81">
        <f t="shared" si="27"/>
        <v>33803905.106649391</v>
      </c>
      <c r="O45" s="81">
        <f t="shared" si="27"/>
        <v>36964069.402365677</v>
      </c>
      <c r="P45" s="167">
        <f>ROUND(SUM(D45:O45),2)+0.02</f>
        <v>339442638.54999995</v>
      </c>
      <c r="R45" s="5"/>
      <c r="S45" s="22"/>
      <c r="U45" s="92"/>
      <c r="W45" s="99"/>
      <c r="Z45" s="202">
        <f>'[3]Расчет окупаемости'!$C$26</f>
        <v>329959758.92000002</v>
      </c>
      <c r="AA45" s="221"/>
    </row>
    <row r="46" spans="1:30" ht="48" customHeight="1" thickBot="1" x14ac:dyDescent="0.3">
      <c r="A46" s="53"/>
      <c r="B46" s="173">
        <v>39</v>
      </c>
      <c r="C46" s="174" t="s">
        <v>89</v>
      </c>
      <c r="D46" s="175">
        <v>114405.5657016</v>
      </c>
      <c r="E46" s="175">
        <v>114405.5657016</v>
      </c>
      <c r="F46" s="175">
        <v>114405.5657016</v>
      </c>
      <c r="G46" s="175">
        <v>114405.5657016</v>
      </c>
      <c r="H46" s="175">
        <v>114405.5657016</v>
      </c>
      <c r="I46" s="175">
        <v>114405.5657016</v>
      </c>
      <c r="J46" s="175">
        <v>114405.5657016</v>
      </c>
      <c r="K46" s="175">
        <v>114405.5657016</v>
      </c>
      <c r="L46" s="175">
        <v>114405.5657016</v>
      </c>
      <c r="M46" s="175">
        <v>114405.5657016</v>
      </c>
      <c r="N46" s="175">
        <v>114405.5657016</v>
      </c>
      <c r="O46" s="175">
        <v>114405.5657016</v>
      </c>
      <c r="P46" s="223">
        <f>SUM(D46:O46)</f>
        <v>1372866.7884192001</v>
      </c>
      <c r="R46" s="5"/>
      <c r="S46" s="22"/>
      <c r="U46" s="92"/>
      <c r="W46" s="99"/>
      <c r="Z46" t="b">
        <f>P45=Z45</f>
        <v>0</v>
      </c>
      <c r="AA46" s="203">
        <f>'[4]Расчет окупаемости'!$E$22*1000000</f>
        <v>1372866.7884192008</v>
      </c>
      <c r="AB46" s="224" t="b">
        <f>P46=AA46</f>
        <v>1</v>
      </c>
    </row>
    <row r="47" spans="1:30" ht="65.25" customHeight="1" thickBot="1" x14ac:dyDescent="0.3">
      <c r="A47" s="53"/>
      <c r="B47" s="170">
        <v>40</v>
      </c>
      <c r="C47" s="171" t="s">
        <v>90</v>
      </c>
      <c r="D47" s="172">
        <f>D45+D46</f>
        <v>56006720.854288556</v>
      </c>
      <c r="E47" s="172">
        <f t="shared" ref="E47:O47" si="28">E45+E46</f>
        <v>47119271.027505197</v>
      </c>
      <c r="F47" s="172">
        <f t="shared" si="28"/>
        <v>49248036.995581903</v>
      </c>
      <c r="G47" s="172">
        <f t="shared" si="28"/>
        <v>24044786.560811341</v>
      </c>
      <c r="H47" s="172">
        <f t="shared" si="28"/>
        <v>9289786.2748607118</v>
      </c>
      <c r="I47" s="172">
        <f t="shared" si="28"/>
        <v>8927430.2673483565</v>
      </c>
      <c r="J47" s="172">
        <f t="shared" si="28"/>
        <v>15092202.502842106</v>
      </c>
      <c r="K47" s="172">
        <f t="shared" si="28"/>
        <v>14954584.136225443</v>
      </c>
      <c r="L47" s="172">
        <f t="shared" si="28"/>
        <v>18456196.780934565</v>
      </c>
      <c r="M47" s="172">
        <f t="shared" si="28"/>
        <v>26679704.28070328</v>
      </c>
      <c r="N47" s="172">
        <f t="shared" si="28"/>
        <v>33918310.672350988</v>
      </c>
      <c r="O47" s="172">
        <f t="shared" si="28"/>
        <v>37078474.968067273</v>
      </c>
      <c r="P47" s="199">
        <f>ROUND(P45+P46,2)</f>
        <v>340815505.33999997</v>
      </c>
      <c r="R47" s="5"/>
      <c r="S47" s="22"/>
      <c r="U47" s="92"/>
      <c r="W47" s="99"/>
      <c r="AA47" s="222" t="b">
        <f>P47=P49</f>
        <v>1</v>
      </c>
    </row>
    <row r="49" spans="2:31" s="85" customFormat="1" ht="33.75" customHeight="1" x14ac:dyDescent="0.3">
      <c r="B49" s="240" t="s">
        <v>18</v>
      </c>
      <c r="C49" s="240"/>
      <c r="D49" s="240"/>
      <c r="E49" s="240"/>
      <c r="F49" s="240"/>
      <c r="N49" s="239" t="s">
        <v>95</v>
      </c>
      <c r="O49" s="239"/>
      <c r="P49" s="200">
        <f>'[4]Расчет окупаемости'!$C$26</f>
        <v>340815505.33999997</v>
      </c>
      <c r="Q49" s="86"/>
      <c r="R49" s="87"/>
      <c r="T49" s="89"/>
      <c r="U49" s="94"/>
      <c r="V49" s="96"/>
      <c r="X49" s="123"/>
      <c r="Z49" s="145">
        <f>P47-P49</f>
        <v>0</v>
      </c>
      <c r="AA49" s="204"/>
      <c r="AE49" s="220"/>
    </row>
    <row r="50" spans="2:31" x14ac:dyDescent="0.25">
      <c r="P50" s="126"/>
    </row>
    <row r="51" spans="2:31" x14ac:dyDescent="0.25">
      <c r="G51" s="8"/>
      <c r="Z51" t="s">
        <v>32</v>
      </c>
    </row>
    <row r="52" spans="2:31" ht="18.75" x14ac:dyDescent="0.3">
      <c r="N52" s="185" t="s">
        <v>48</v>
      </c>
      <c r="O52" s="185"/>
      <c r="P52" s="186">
        <f>ROUND(P49*1.2,2)</f>
        <v>408978606.41000003</v>
      </c>
      <c r="Q52" s="86"/>
      <c r="R52" s="85"/>
      <c r="S52" s="85"/>
      <c r="T52" s="89"/>
      <c r="U52" s="94"/>
      <c r="V52" s="96"/>
      <c r="W52" s="85"/>
      <c r="X52" s="123"/>
      <c r="Y52" s="85"/>
      <c r="Z52" s="187">
        <f>ROUND('[5]Расчет окупаемости'!$C$28,2)</f>
        <v>339913217.18000001</v>
      </c>
      <c r="AA52" s="204">
        <f>'[4]Расчет окупаемости'!$C$28</f>
        <v>408978606.40999997</v>
      </c>
      <c r="AC52" s="201" t="b">
        <f>P52=AA52</f>
        <v>1</v>
      </c>
    </row>
    <row r="53" spans="2:31" ht="18.75" x14ac:dyDescent="0.3">
      <c r="N53" s="85"/>
      <c r="O53" s="85"/>
      <c r="P53" s="86"/>
      <c r="Q53" s="86"/>
      <c r="R53" s="85"/>
      <c r="S53" s="85"/>
      <c r="T53" s="89"/>
      <c r="U53" s="94"/>
      <c r="V53" s="96"/>
      <c r="W53" s="85"/>
      <c r="X53" s="123"/>
      <c r="Y53" s="85"/>
      <c r="Z53" s="85"/>
      <c r="AA53" s="204"/>
      <c r="AC53" s="201"/>
    </row>
    <row r="54" spans="2:31" ht="18.75" x14ac:dyDescent="0.3">
      <c r="M54" s="85" t="s">
        <v>92</v>
      </c>
      <c r="N54" s="85" t="s">
        <v>91</v>
      </c>
      <c r="O54" s="85"/>
      <c r="P54" s="225">
        <f>ROUND(P52-P49,2)</f>
        <v>68163101.069999993</v>
      </c>
      <c r="Q54" s="210"/>
      <c r="R54" s="211"/>
      <c r="S54" s="211"/>
      <c r="T54" s="212"/>
      <c r="U54" s="213"/>
      <c r="V54" s="214"/>
      <c r="W54" s="211"/>
      <c r="X54" s="215"/>
      <c r="Y54" s="211"/>
      <c r="Z54" s="211">
        <f>'[5]Расчет окупаемости'!$C$27</f>
        <v>56652202.859999999</v>
      </c>
      <c r="AA54" s="226">
        <f>'[4]Расчет окупаемости'!$C$27</f>
        <v>68163101.069999993</v>
      </c>
      <c r="AC54" s="201" t="b">
        <f>P54=AA54</f>
        <v>1</v>
      </c>
    </row>
    <row r="56" spans="2:31" s="176" customFormat="1" x14ac:dyDescent="0.25">
      <c r="B56" s="177"/>
      <c r="N56" s="178"/>
      <c r="P56" s="179"/>
      <c r="Q56" s="180"/>
      <c r="T56" s="181"/>
      <c r="U56" s="182"/>
      <c r="V56" s="183"/>
      <c r="X56" s="177"/>
      <c r="AA56" s="205"/>
    </row>
    <row r="57" spans="2:31" s="176" customFormat="1" x14ac:dyDescent="0.25">
      <c r="B57" s="177"/>
      <c r="P57" s="179"/>
      <c r="Q57" s="180"/>
      <c r="T57" s="181"/>
      <c r="U57" s="182"/>
      <c r="V57" s="183"/>
      <c r="X57" s="177"/>
      <c r="AA57" s="205"/>
    </row>
    <row r="58" spans="2:31" s="176" customFormat="1" x14ac:dyDescent="0.25">
      <c r="B58" s="177"/>
      <c r="L58" s="184"/>
      <c r="N58" s="178"/>
      <c r="P58" s="179"/>
      <c r="Q58" s="180"/>
      <c r="T58" s="181"/>
      <c r="U58" s="182"/>
      <c r="V58" s="183"/>
      <c r="X58" s="177"/>
      <c r="AA58" s="205"/>
    </row>
  </sheetData>
  <mergeCells count="14">
    <mergeCell ref="N49:O49"/>
    <mergeCell ref="C4:P5"/>
    <mergeCell ref="A7:A10"/>
    <mergeCell ref="B7:B8"/>
    <mergeCell ref="C7:C8"/>
    <mergeCell ref="A11:A14"/>
    <mergeCell ref="A15:A18"/>
    <mergeCell ref="A19:A22"/>
    <mergeCell ref="A23:A26"/>
    <mergeCell ref="A27:A30"/>
    <mergeCell ref="A31:A34"/>
    <mergeCell ref="A39:A42"/>
    <mergeCell ref="B49:F49"/>
    <mergeCell ref="A35:A38"/>
  </mergeCells>
  <pageMargins left="0.11811023622047245" right="0.11811023622047245" top="0" bottom="0" header="0.31496062992125984" footer="0.31496062992125984"/>
  <pageSetup paperSize="9" scale="3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5"/>
  <sheetViews>
    <sheetView workbookViewId="0">
      <selection activeCell="G17" sqref="G17"/>
    </sheetView>
  </sheetViews>
  <sheetFormatPr defaultRowHeight="15" x14ac:dyDescent="0.25"/>
  <cols>
    <col min="1" max="1" width="13" customWidth="1"/>
    <col min="2" max="2" width="14.42578125" customWidth="1"/>
    <col min="3" max="3" width="18.28515625" style="109" customWidth="1"/>
    <col min="4" max="4" width="13.85546875" customWidth="1"/>
    <col min="6" max="6" width="13.42578125" customWidth="1"/>
    <col min="7" max="7" width="14.28515625" customWidth="1"/>
  </cols>
  <sheetData>
    <row r="4" spans="1:7" ht="45" customHeight="1" x14ac:dyDescent="0.25">
      <c r="A4" s="241" t="s">
        <v>61</v>
      </c>
      <c r="B4" s="146" t="s">
        <v>50</v>
      </c>
      <c r="C4" s="146" t="s">
        <v>51</v>
      </c>
      <c r="D4" s="146" t="s">
        <v>52</v>
      </c>
      <c r="E4" s="146" t="s">
        <v>53</v>
      </c>
      <c r="F4" s="146" t="s">
        <v>54</v>
      </c>
      <c r="G4" s="146" t="s">
        <v>55</v>
      </c>
    </row>
    <row r="5" spans="1:7" x14ac:dyDescent="0.25">
      <c r="A5" s="241"/>
      <c r="B5" s="147">
        <v>9</v>
      </c>
      <c r="C5" s="147">
        <v>45</v>
      </c>
      <c r="D5" s="147">
        <v>15795</v>
      </c>
      <c r="E5" s="147">
        <v>691.98900000000003</v>
      </c>
      <c r="F5" s="148">
        <v>47.683999999999997</v>
      </c>
      <c r="G5" s="147">
        <v>5</v>
      </c>
    </row>
  </sheetData>
  <mergeCells count="1">
    <mergeCell ref="A4:A5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3"/>
  <sheetViews>
    <sheetView workbookViewId="0">
      <selection activeCell="E19" sqref="E19"/>
    </sheetView>
  </sheetViews>
  <sheetFormatPr defaultRowHeight="15" x14ac:dyDescent="0.25"/>
  <cols>
    <col min="1" max="1" width="7" customWidth="1"/>
    <col min="2" max="2" width="11.140625" customWidth="1"/>
    <col min="3" max="3" width="10.7109375" customWidth="1"/>
    <col min="4" max="4" width="10.42578125" customWidth="1"/>
    <col min="5" max="5" width="12" customWidth="1"/>
  </cols>
  <sheetData>
    <row r="5" spans="1:6" ht="89.25" customHeight="1" x14ac:dyDescent="0.25">
      <c r="A5" s="242" t="s">
        <v>56</v>
      </c>
      <c r="B5" s="242" t="s">
        <v>62</v>
      </c>
      <c r="C5" s="242" t="s">
        <v>63</v>
      </c>
      <c r="D5" s="242" t="s">
        <v>64</v>
      </c>
      <c r="E5" s="242" t="s">
        <v>65</v>
      </c>
      <c r="F5" s="242" t="s">
        <v>66</v>
      </c>
    </row>
    <row r="6" spans="1:6" ht="25.5" customHeight="1" x14ac:dyDescent="0.25">
      <c r="A6" s="244"/>
      <c r="B6" s="244"/>
      <c r="C6" s="244"/>
      <c r="D6" s="244"/>
      <c r="E6" s="244"/>
      <c r="F6" s="243"/>
    </row>
    <row r="7" spans="1:6" ht="31.5" x14ac:dyDescent="0.25">
      <c r="A7" s="149" t="s">
        <v>57</v>
      </c>
      <c r="B7" s="150">
        <v>22533</v>
      </c>
      <c r="C7" s="151">
        <v>8.5000000000000006E-2</v>
      </c>
      <c r="D7" s="150" t="s">
        <v>60</v>
      </c>
      <c r="E7" s="152" t="s">
        <v>59</v>
      </c>
      <c r="F7" s="159"/>
    </row>
    <row r="8" spans="1:6" ht="15.75" x14ac:dyDescent="0.25">
      <c r="A8" s="149">
        <v>2018</v>
      </c>
      <c r="B8" s="153">
        <v>22690</v>
      </c>
      <c r="C8" s="151">
        <v>8.5999999999999993E-2</v>
      </c>
      <c r="D8" s="153" t="s">
        <v>58</v>
      </c>
      <c r="E8" s="152" t="s">
        <v>58</v>
      </c>
      <c r="F8" s="158">
        <v>6.2809999999999997</v>
      </c>
    </row>
    <row r="9" spans="1:6" ht="15.75" x14ac:dyDescent="0.25">
      <c r="A9" s="149">
        <v>2019</v>
      </c>
      <c r="B9" s="153">
        <v>39424</v>
      </c>
      <c r="C9" s="151">
        <v>0.14899999999999999</v>
      </c>
      <c r="D9" s="153" t="s">
        <v>58</v>
      </c>
      <c r="E9" s="152" t="s">
        <v>58</v>
      </c>
      <c r="F9" s="153" t="s">
        <v>68</v>
      </c>
    </row>
    <row r="10" spans="1:6" ht="15.75" x14ac:dyDescent="0.25">
      <c r="A10" s="149">
        <v>2020</v>
      </c>
      <c r="B10" s="153">
        <v>42838</v>
      </c>
      <c r="C10" s="151">
        <v>0.161</v>
      </c>
      <c r="D10" s="153" t="s">
        <v>58</v>
      </c>
      <c r="E10" s="152" t="s">
        <v>58</v>
      </c>
      <c r="F10" s="158" t="s">
        <v>69</v>
      </c>
    </row>
    <row r="11" spans="1:6" ht="15.75" x14ac:dyDescent="0.25">
      <c r="A11" s="149">
        <v>2021</v>
      </c>
      <c r="B11" s="153">
        <v>42275</v>
      </c>
      <c r="C11" s="151">
        <v>0.17799999999999999</v>
      </c>
      <c r="D11" s="153" t="s">
        <v>58</v>
      </c>
      <c r="E11" s="152" t="s">
        <v>58</v>
      </c>
      <c r="F11" s="158" t="s">
        <v>70</v>
      </c>
    </row>
    <row r="12" spans="1:6" ht="15.75" x14ac:dyDescent="0.25">
      <c r="A12" s="149">
        <v>2022</v>
      </c>
      <c r="B12" s="153">
        <v>51462</v>
      </c>
      <c r="C12" s="151">
        <v>0.19400000000000001</v>
      </c>
      <c r="D12" s="153" t="s">
        <v>58</v>
      </c>
      <c r="E12" s="152" t="s">
        <v>58</v>
      </c>
      <c r="F12" s="158" t="s">
        <v>70</v>
      </c>
    </row>
    <row r="13" spans="1:6" ht="16.5" x14ac:dyDescent="0.3">
      <c r="A13" s="154" t="s">
        <v>67</v>
      </c>
      <c r="B13" s="155">
        <v>51462</v>
      </c>
      <c r="C13" s="156">
        <v>0.19400000000000001</v>
      </c>
      <c r="D13" s="155">
        <v>2105</v>
      </c>
      <c r="E13" s="157" t="s">
        <v>59</v>
      </c>
      <c r="F13" s="160"/>
    </row>
  </sheetData>
  <mergeCells count="6">
    <mergeCell ref="F5:F6"/>
    <mergeCell ref="A5:A6"/>
    <mergeCell ref="B5:B6"/>
    <mergeCell ref="D5:D6"/>
    <mergeCell ref="E5:E6"/>
    <mergeCell ref="C5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Версия с ценой УОМЗ</vt:lpstr>
      <vt:lpstr>Для договора </vt:lpstr>
      <vt:lpstr>Лист3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Лебедев Александр Александрович</cp:lastModifiedBy>
  <cp:lastPrinted>2018-01-25T10:22:53Z</cp:lastPrinted>
  <dcterms:created xsi:type="dcterms:W3CDTF">2017-11-29T07:48:43Z</dcterms:created>
  <dcterms:modified xsi:type="dcterms:W3CDTF">2019-04-23T08:22:40Z</dcterms:modified>
</cp:coreProperties>
</file>